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D907C507-A8EB-4275-A2C4-C3A5D160F809}" xr6:coauthVersionLast="47" xr6:coauthVersionMax="47" xr10:uidLastSave="{00000000-0000-0000-0000-000000000000}"/>
  <workbookProtection workbookAlgorithmName="SHA-512" workbookHashValue="Zz252ATXzQny+y9NEpwjyEgXYO0WIYB/2XyshwxJ19szYzwDI+EU//7CUj87HOkAR6zQ1KEsAl0EGR5nrSEK0A==" workbookSaltValue="HwjHOlvkPNJLVKjTYRqENA==" workbookSpinCount="100000" lockStructure="1"/>
  <bookViews>
    <workbookView xWindow="-120" yWindow="-120" windowWidth="29040" windowHeight="1599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W43" i="2"/>
  <c r="V43" i="2"/>
  <c r="U43" i="2"/>
  <c r="T43" i="2"/>
  <c r="T44" i="2" s="1"/>
  <c r="S43" i="2"/>
  <c r="R43" i="2"/>
  <c r="Q43" i="2"/>
  <c r="P43" i="2"/>
  <c r="O43" i="2"/>
  <c r="N43" i="2"/>
  <c r="M43" i="2"/>
  <c r="L43" i="2"/>
  <c r="L44" i="2" s="1"/>
  <c r="K43" i="2"/>
  <c r="J43" i="2"/>
  <c r="I43" i="2"/>
  <c r="H43" i="2"/>
  <c r="G43" i="2"/>
  <c r="F43" i="2"/>
  <c r="E43" i="2"/>
  <c r="D43" i="2"/>
  <c r="D44" i="2" s="1"/>
  <c r="C43" i="2"/>
  <c r="AA37" i="2"/>
  <c r="AA44" i="2" s="1"/>
  <c r="Y37" i="2"/>
  <c r="X37" i="2"/>
  <c r="Z37" i="2" s="1"/>
  <c r="W37" i="2"/>
  <c r="V37" i="2"/>
  <c r="V44" i="2" s="1"/>
  <c r="U37" i="2"/>
  <c r="U44" i="2" s="1"/>
  <c r="T37" i="2"/>
  <c r="S37" i="2"/>
  <c r="S44" i="2" s="1"/>
  <c r="R37" i="2"/>
  <c r="Q37" i="2"/>
  <c r="P37" i="2"/>
  <c r="P44" i="2" s="1"/>
  <c r="O37" i="2"/>
  <c r="N37" i="2"/>
  <c r="M37" i="2"/>
  <c r="M44" i="2" s="1"/>
  <c r="M45" i="2" s="1"/>
  <c r="L37" i="2"/>
  <c r="K37" i="2"/>
  <c r="K44" i="2" s="1"/>
  <c r="J37" i="2"/>
  <c r="I37" i="2"/>
  <c r="H37" i="2"/>
  <c r="H44" i="2" s="1"/>
  <c r="G37" i="2"/>
  <c r="F37" i="2"/>
  <c r="E37" i="2"/>
  <c r="E44" i="2" s="1"/>
  <c r="D37" i="2"/>
  <c r="C37" i="2"/>
  <c r="C44" i="2" s="1"/>
  <c r="V26" i="2"/>
  <c r="S26" i="2"/>
  <c r="S45" i="2" s="1"/>
  <c r="N26" i="2"/>
  <c r="N45" i="2" s="1"/>
  <c r="K26" i="2"/>
  <c r="F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V13" i="2"/>
  <c r="U13" i="2"/>
  <c r="U26" i="2" s="1"/>
  <c r="U45" i="2" s="1"/>
  <c r="T13" i="2"/>
  <c r="S13" i="2"/>
  <c r="R13" i="2"/>
  <c r="Q13" i="2"/>
  <c r="Q26" i="2" s="1"/>
  <c r="P13" i="2"/>
  <c r="P26" i="2" s="1"/>
  <c r="O13" i="2"/>
  <c r="N13" i="2"/>
  <c r="M13" i="2"/>
  <c r="M26" i="2" s="1"/>
  <c r="L13" i="2"/>
  <c r="K13" i="2"/>
  <c r="J13" i="2"/>
  <c r="I13" i="2"/>
  <c r="I26" i="2" s="1"/>
  <c r="H13" i="2"/>
  <c r="H26" i="2" s="1"/>
  <c r="G13" i="2"/>
  <c r="F13" i="2"/>
  <c r="E13" i="2"/>
  <c r="E26" i="2" s="1"/>
  <c r="D13" i="2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X44" i="3"/>
  <c r="Z44" i="3" s="1"/>
  <c r="P44" i="3"/>
  <c r="H44" i="3"/>
  <c r="F44" i="3"/>
  <c r="AA43" i="3"/>
  <c r="Y43" i="3"/>
  <c r="Y44" i="3" s="1"/>
  <c r="X43" i="3"/>
  <c r="Z43" i="3" s="1"/>
  <c r="W43" i="3"/>
  <c r="V43" i="3"/>
  <c r="U43" i="3"/>
  <c r="T43" i="3"/>
  <c r="T44" i="3" s="1"/>
  <c r="S43" i="3"/>
  <c r="R43" i="3"/>
  <c r="Q43" i="3"/>
  <c r="Q44" i="3" s="1"/>
  <c r="P43" i="3"/>
  <c r="O43" i="3"/>
  <c r="N43" i="3"/>
  <c r="M43" i="3"/>
  <c r="L43" i="3"/>
  <c r="L44" i="3" s="1"/>
  <c r="K43" i="3"/>
  <c r="K44" i="3" s="1"/>
  <c r="J43" i="3"/>
  <c r="I43" i="3"/>
  <c r="I44" i="3" s="1"/>
  <c r="H43" i="3"/>
  <c r="G43" i="3"/>
  <c r="F43" i="3"/>
  <c r="E43" i="3"/>
  <c r="D43" i="3"/>
  <c r="D44" i="3" s="1"/>
  <c r="C43" i="3"/>
  <c r="C44" i="3" s="1"/>
  <c r="AA37" i="3"/>
  <c r="Z37" i="3"/>
  <c r="Y37" i="3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P37" i="3"/>
  <c r="O37" i="3"/>
  <c r="N37" i="3"/>
  <c r="M37" i="3"/>
  <c r="M44" i="3" s="1"/>
  <c r="L37" i="3"/>
  <c r="K37" i="3"/>
  <c r="J37" i="3"/>
  <c r="J44" i="3" s="1"/>
  <c r="I37" i="3"/>
  <c r="H37" i="3"/>
  <c r="G37" i="3"/>
  <c r="F37" i="3"/>
  <c r="E37" i="3"/>
  <c r="E44" i="3" s="1"/>
  <c r="E45" i="3" s="1"/>
  <c r="D37" i="3"/>
  <c r="C37" i="3"/>
  <c r="Y26" i="3"/>
  <c r="Y45" i="3" s="1"/>
  <c r="N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W13" i="3"/>
  <c r="V13" i="3"/>
  <c r="V26" i="3" s="1"/>
  <c r="U13" i="3"/>
  <c r="U26" i="3" s="1"/>
  <c r="T13" i="3"/>
  <c r="S13" i="3"/>
  <c r="S26" i="3" s="1"/>
  <c r="R13" i="3"/>
  <c r="Q13" i="3"/>
  <c r="Q26" i="3" s="1"/>
  <c r="P13" i="3"/>
  <c r="P26" i="3" s="1"/>
  <c r="O13" i="3"/>
  <c r="N13" i="3"/>
  <c r="M13" i="3"/>
  <c r="M26" i="3" s="1"/>
  <c r="L13" i="3"/>
  <c r="K13" i="3"/>
  <c r="K26" i="3" s="1"/>
  <c r="K45" i="3" s="1"/>
  <c r="J13" i="3"/>
  <c r="I13" i="3"/>
  <c r="H13" i="3"/>
  <c r="H26" i="3" s="1"/>
  <c r="G13" i="3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S44" i="4"/>
  <c r="K44" i="4"/>
  <c r="C44" i="4"/>
  <c r="AA43" i="4"/>
  <c r="Y43" i="4"/>
  <c r="Y44" i="4" s="1"/>
  <c r="X43" i="4"/>
  <c r="Z43" i="4" s="1"/>
  <c r="W43" i="4"/>
  <c r="V43" i="4"/>
  <c r="U43" i="4"/>
  <c r="T43" i="4"/>
  <c r="T44" i="4" s="1"/>
  <c r="S43" i="4"/>
  <c r="R43" i="4"/>
  <c r="Q43" i="4"/>
  <c r="Q44" i="4" s="1"/>
  <c r="P43" i="4"/>
  <c r="O43" i="4"/>
  <c r="N43" i="4"/>
  <c r="M43" i="4"/>
  <c r="L43" i="4"/>
  <c r="L44" i="4" s="1"/>
  <c r="K43" i="4"/>
  <c r="J43" i="4"/>
  <c r="I43" i="4"/>
  <c r="I44" i="4" s="1"/>
  <c r="H43" i="4"/>
  <c r="G43" i="4"/>
  <c r="F43" i="4"/>
  <c r="E43" i="4"/>
  <c r="D43" i="4"/>
  <c r="D44" i="4" s="1"/>
  <c r="C43" i="4"/>
  <c r="AA37" i="4"/>
  <c r="AA44" i="4" s="1"/>
  <c r="Z37" i="4"/>
  <c r="Y37" i="4"/>
  <c r="X37" i="4"/>
  <c r="X44" i="4" s="1"/>
  <c r="Z44" i="4" s="1"/>
  <c r="W37" i="4"/>
  <c r="V37" i="4"/>
  <c r="U37" i="4"/>
  <c r="U44" i="4" s="1"/>
  <c r="U45" i="4" s="1"/>
  <c r="T37" i="4"/>
  <c r="S37" i="4"/>
  <c r="R37" i="4"/>
  <c r="R44" i="4" s="1"/>
  <c r="Q37" i="4"/>
  <c r="P37" i="4"/>
  <c r="P44" i="4" s="1"/>
  <c r="O37" i="4"/>
  <c r="N37" i="4"/>
  <c r="M37" i="4"/>
  <c r="M44" i="4" s="1"/>
  <c r="M45" i="4" s="1"/>
  <c r="L37" i="4"/>
  <c r="K37" i="4"/>
  <c r="J37" i="4"/>
  <c r="J44" i="4" s="1"/>
  <c r="I37" i="4"/>
  <c r="H37" i="4"/>
  <c r="H44" i="4" s="1"/>
  <c r="G37" i="4"/>
  <c r="F37" i="4"/>
  <c r="E37" i="4"/>
  <c r="E44" i="4" s="1"/>
  <c r="E45" i="4" s="1"/>
  <c r="D37" i="4"/>
  <c r="C37" i="4"/>
  <c r="AA26" i="4"/>
  <c r="AA45" i="4" s="1"/>
  <c r="W26" i="4"/>
  <c r="O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V13" i="4"/>
  <c r="U13" i="4"/>
  <c r="U26" i="4" s="1"/>
  <c r="T13" i="4"/>
  <c r="S13" i="4"/>
  <c r="S26" i="4" s="1"/>
  <c r="S45" i="4" s="1"/>
  <c r="R13" i="4"/>
  <c r="Q13" i="4"/>
  <c r="Q26" i="4" s="1"/>
  <c r="P13" i="4"/>
  <c r="P26" i="4" s="1"/>
  <c r="O13" i="4"/>
  <c r="N13" i="4"/>
  <c r="N26" i="4" s="1"/>
  <c r="M13" i="4"/>
  <c r="M26" i="4" s="1"/>
  <c r="L13" i="4"/>
  <c r="K13" i="4"/>
  <c r="K26" i="4" s="1"/>
  <c r="K45" i="4" s="1"/>
  <c r="J13" i="4"/>
  <c r="I13" i="4"/>
  <c r="H13" i="4"/>
  <c r="H26" i="4" s="1"/>
  <c r="G13" i="4"/>
  <c r="F13" i="4"/>
  <c r="F26" i="4" s="1"/>
  <c r="E13" i="4"/>
  <c r="E26" i="4" s="1"/>
  <c r="D13" i="4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T37" i="5"/>
  <c r="S37" i="5"/>
  <c r="R37" i="5"/>
  <c r="Q37" i="5"/>
  <c r="Q44" i="5" s="1"/>
  <c r="P37" i="5"/>
  <c r="P44" i="5" s="1"/>
  <c r="O37" i="5"/>
  <c r="N37" i="5"/>
  <c r="N44" i="5" s="1"/>
  <c r="M37" i="5"/>
  <c r="L37" i="5"/>
  <c r="L44" i="5" s="1"/>
  <c r="K37" i="5"/>
  <c r="J37" i="5"/>
  <c r="I37" i="5"/>
  <c r="I44" i="5" s="1"/>
  <c r="H37" i="5"/>
  <c r="H44" i="5" s="1"/>
  <c r="G37" i="5"/>
  <c r="F37" i="5"/>
  <c r="F44" i="5" s="1"/>
  <c r="E37" i="5"/>
  <c r="D37" i="5"/>
  <c r="D44" i="5" s="1"/>
  <c r="C37" i="5"/>
  <c r="V26" i="5"/>
  <c r="T26" i="5"/>
  <c r="Q26" i="5"/>
  <c r="N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V13" i="5"/>
  <c r="U13" i="5"/>
  <c r="U26" i="5" s="1"/>
  <c r="T13" i="5"/>
  <c r="S13" i="5"/>
  <c r="S26" i="5" s="1"/>
  <c r="R13" i="5"/>
  <c r="Q13" i="5"/>
  <c r="P13" i="5"/>
  <c r="P26" i="5" s="1"/>
  <c r="O13" i="5"/>
  <c r="N13" i="5"/>
  <c r="M13" i="5"/>
  <c r="M26" i="5" s="1"/>
  <c r="L13" i="5"/>
  <c r="L26" i="5" s="1"/>
  <c r="L45" i="5" s="1"/>
  <c r="K13" i="5"/>
  <c r="K26" i="5" s="1"/>
  <c r="J13" i="5"/>
  <c r="I13" i="5"/>
  <c r="H13" i="5"/>
  <c r="H26" i="5" s="1"/>
  <c r="G13" i="5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X44" i="6" s="1"/>
  <c r="Z44" i="6" s="1"/>
  <c r="W43" i="6"/>
  <c r="W44" i="6" s="1"/>
  <c r="V43" i="6"/>
  <c r="U43" i="6"/>
  <c r="T43" i="6"/>
  <c r="S43" i="6"/>
  <c r="R43" i="6"/>
  <c r="Q43" i="6"/>
  <c r="P43" i="6"/>
  <c r="P44" i="6" s="1"/>
  <c r="O43" i="6"/>
  <c r="O44" i="6" s="1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T37" i="6"/>
  <c r="S37" i="6"/>
  <c r="S44" i="6" s="1"/>
  <c r="R37" i="6"/>
  <c r="Q37" i="6"/>
  <c r="P37" i="6"/>
  <c r="O37" i="6"/>
  <c r="N37" i="6"/>
  <c r="N44" i="6" s="1"/>
  <c r="M37" i="6"/>
  <c r="L37" i="6"/>
  <c r="K37" i="6"/>
  <c r="K44" i="6" s="1"/>
  <c r="K45" i="6" s="1"/>
  <c r="J37" i="6"/>
  <c r="I37" i="6"/>
  <c r="H37" i="6"/>
  <c r="G37" i="6"/>
  <c r="F37" i="6"/>
  <c r="E37" i="6"/>
  <c r="D37" i="6"/>
  <c r="C37" i="6"/>
  <c r="C44" i="6" s="1"/>
  <c r="AA26" i="6"/>
  <c r="W26" i="6"/>
  <c r="W45" i="6" s="1"/>
  <c r="S26" i="6"/>
  <c r="N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V13" i="6"/>
  <c r="V26" i="6" s="1"/>
  <c r="U13" i="6"/>
  <c r="U26" i="6" s="1"/>
  <c r="T13" i="6"/>
  <c r="S13" i="6"/>
  <c r="R13" i="6"/>
  <c r="Q13" i="6"/>
  <c r="Q26" i="6" s="1"/>
  <c r="P13" i="6"/>
  <c r="P26" i="6" s="1"/>
  <c r="O13" i="6"/>
  <c r="O26" i="6" s="1"/>
  <c r="O45" i="6" s="1"/>
  <c r="N13" i="6"/>
  <c r="M13" i="6"/>
  <c r="M26" i="6" s="1"/>
  <c r="L13" i="6"/>
  <c r="K13" i="6"/>
  <c r="K26" i="6" s="1"/>
  <c r="J13" i="6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Q44" i="7"/>
  <c r="Q45" i="7" s="1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I44" i="7" s="1"/>
  <c r="H43" i="7"/>
  <c r="G43" i="7"/>
  <c r="G44" i="7" s="1"/>
  <c r="F43" i="7"/>
  <c r="E43" i="7"/>
  <c r="D43" i="7"/>
  <c r="C43" i="7"/>
  <c r="AA37" i="7"/>
  <c r="Z37" i="7"/>
  <c r="Y37" i="7"/>
  <c r="X37" i="7"/>
  <c r="X44" i="7" s="1"/>
  <c r="Z44" i="7" s="1"/>
  <c r="W37" i="7"/>
  <c r="V37" i="7"/>
  <c r="U37" i="7"/>
  <c r="T37" i="7"/>
  <c r="T44" i="7" s="1"/>
  <c r="S37" i="7"/>
  <c r="R37" i="7"/>
  <c r="R44" i="7" s="1"/>
  <c r="Q37" i="7"/>
  <c r="P37" i="7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D37" i="7"/>
  <c r="D44" i="7" s="1"/>
  <c r="C37" i="7"/>
  <c r="Y26" i="7"/>
  <c r="V26" i="7"/>
  <c r="T26" i="7"/>
  <c r="Q26" i="7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U13" i="7"/>
  <c r="U26" i="7" s="1"/>
  <c r="T13" i="7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G45" i="7" s="1"/>
  <c r="F13" i="7"/>
  <c r="E13" i="7"/>
  <c r="E26" i="7" s="1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K44" i="8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V37" i="8"/>
  <c r="V44" i="8" s="1"/>
  <c r="U37" i="8"/>
  <c r="T37" i="8"/>
  <c r="T44" i="8" s="1"/>
  <c r="S37" i="8"/>
  <c r="S44" i="8" s="1"/>
  <c r="R37" i="8"/>
  <c r="Q37" i="8"/>
  <c r="P37" i="8"/>
  <c r="O37" i="8"/>
  <c r="O44" i="8" s="1"/>
  <c r="N37" i="8"/>
  <c r="N44" i="8" s="1"/>
  <c r="M37" i="8"/>
  <c r="L37" i="8"/>
  <c r="L44" i="8" s="1"/>
  <c r="K37" i="8"/>
  <c r="J37" i="8"/>
  <c r="I37" i="8"/>
  <c r="I44" i="8" s="1"/>
  <c r="H37" i="8"/>
  <c r="G37" i="8"/>
  <c r="F37" i="8"/>
  <c r="F44" i="8" s="1"/>
  <c r="E37" i="8"/>
  <c r="D37" i="8"/>
  <c r="D44" i="8" s="1"/>
  <c r="C37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AA44" i="9" s="1"/>
  <c r="Y43" i="9"/>
  <c r="Y44" i="9" s="1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Z37" i="9"/>
  <c r="Y37" i="9"/>
  <c r="X37" i="9"/>
  <c r="W37" i="9"/>
  <c r="V37" i="9"/>
  <c r="U37" i="9"/>
  <c r="U44" i="9" s="1"/>
  <c r="T37" i="9"/>
  <c r="S37" i="9"/>
  <c r="R37" i="9"/>
  <c r="R44" i="9" s="1"/>
  <c r="Q37" i="9"/>
  <c r="P37" i="9"/>
  <c r="O37" i="9"/>
  <c r="N37" i="9"/>
  <c r="M37" i="9"/>
  <c r="M44" i="9" s="1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E44" i="9" s="1"/>
  <c r="D37" i="9"/>
  <c r="C37" i="9"/>
  <c r="U26" i="9"/>
  <c r="U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E44" i="10" s="1"/>
  <c r="D43" i="10"/>
  <c r="C43" i="10"/>
  <c r="AA37" i="10"/>
  <c r="AA44" i="10" s="1"/>
  <c r="Z37" i="10"/>
  <c r="Y37" i="10"/>
  <c r="Y44" i="10" s="1"/>
  <c r="X37" i="10"/>
  <c r="W37" i="10"/>
  <c r="V37" i="10"/>
  <c r="V44" i="10" s="1"/>
  <c r="U37" i="10"/>
  <c r="T37" i="10"/>
  <c r="T44" i="10" s="1"/>
  <c r="S37" i="10"/>
  <c r="S44" i="10" s="1"/>
  <c r="R37" i="10"/>
  <c r="Q37" i="10"/>
  <c r="Q44" i="10" s="1"/>
  <c r="P37" i="10"/>
  <c r="O37" i="10"/>
  <c r="N37" i="10"/>
  <c r="N44" i="10" s="1"/>
  <c r="M37" i="10"/>
  <c r="L37" i="10"/>
  <c r="L44" i="10" s="1"/>
  <c r="K37" i="10"/>
  <c r="K44" i="10" s="1"/>
  <c r="J37" i="10"/>
  <c r="I37" i="10"/>
  <c r="I44" i="10" s="1"/>
  <c r="H37" i="10"/>
  <c r="G37" i="10"/>
  <c r="F37" i="10"/>
  <c r="F44" i="10" s="1"/>
  <c r="E37" i="10"/>
  <c r="D37" i="10"/>
  <c r="D44" i="10" s="1"/>
  <c r="C37" i="10"/>
  <c r="C44" i="10" s="1"/>
  <c r="W26" i="10"/>
  <c r="W45" i="10" s="1"/>
  <c r="T26" i="10"/>
  <c r="T45" i="10" s="1"/>
  <c r="L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T13" i="10"/>
  <c r="S13" i="10"/>
  <c r="R13" i="10"/>
  <c r="R26" i="10" s="1"/>
  <c r="Q13" i="10"/>
  <c r="Q26" i="10" s="1"/>
  <c r="P13" i="10"/>
  <c r="O13" i="10"/>
  <c r="O26" i="10" s="1"/>
  <c r="N13" i="10"/>
  <c r="N26" i="10" s="1"/>
  <c r="M13" i="10"/>
  <c r="L13" i="10"/>
  <c r="K13" i="10"/>
  <c r="J13" i="10"/>
  <c r="J26" i="10" s="1"/>
  <c r="I13" i="10"/>
  <c r="I26" i="10" s="1"/>
  <c r="H13" i="10"/>
  <c r="G13" i="10"/>
  <c r="G26" i="10" s="1"/>
  <c r="F13" i="10"/>
  <c r="F26" i="10" s="1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Q44" i="11"/>
  <c r="I44" i="11"/>
  <c r="D44" i="11"/>
  <c r="D45" i="11" s="1"/>
  <c r="AA43" i="11"/>
  <c r="Y43" i="11"/>
  <c r="X43" i="11"/>
  <c r="X44" i="11" s="1"/>
  <c r="Z44" i="11" s="1"/>
  <c r="W43" i="11"/>
  <c r="V43" i="11"/>
  <c r="U43" i="11"/>
  <c r="T43" i="11"/>
  <c r="S43" i="11"/>
  <c r="R43" i="11"/>
  <c r="R44" i="11" s="1"/>
  <c r="Q43" i="11"/>
  <c r="P43" i="11"/>
  <c r="P44" i="11" s="1"/>
  <c r="O43" i="11"/>
  <c r="N43" i="11"/>
  <c r="M43" i="11"/>
  <c r="L43" i="11"/>
  <c r="K43" i="11"/>
  <c r="J43" i="11"/>
  <c r="J44" i="11" s="1"/>
  <c r="I43" i="11"/>
  <c r="H43" i="11"/>
  <c r="H44" i="11" s="1"/>
  <c r="G43" i="11"/>
  <c r="F43" i="11"/>
  <c r="E43" i="11"/>
  <c r="D43" i="11"/>
  <c r="C43" i="11"/>
  <c r="AA37" i="11"/>
  <c r="AA44" i="11" s="1"/>
  <c r="Y37" i="11"/>
  <c r="X37" i="11"/>
  <c r="Z37" i="11" s="1"/>
  <c r="W37" i="11"/>
  <c r="W44" i="11" s="1"/>
  <c r="V37" i="11"/>
  <c r="U37" i="11"/>
  <c r="U44" i="11" s="1"/>
  <c r="T37" i="11"/>
  <c r="T44" i="11" s="1"/>
  <c r="T45" i="11" s="1"/>
  <c r="S37" i="11"/>
  <c r="S44" i="11" s="1"/>
  <c r="R37" i="11"/>
  <c r="Q37" i="11"/>
  <c r="P37" i="11"/>
  <c r="O37" i="11"/>
  <c r="O44" i="11" s="1"/>
  <c r="N37" i="11"/>
  <c r="M37" i="11"/>
  <c r="M44" i="11" s="1"/>
  <c r="L37" i="11"/>
  <c r="L44" i="11" s="1"/>
  <c r="L45" i="11" s="1"/>
  <c r="K37" i="11"/>
  <c r="K44" i="11" s="1"/>
  <c r="J37" i="11"/>
  <c r="I37" i="11"/>
  <c r="H37" i="11"/>
  <c r="G37" i="11"/>
  <c r="G44" i="11" s="1"/>
  <c r="F37" i="11"/>
  <c r="E37" i="11"/>
  <c r="D37" i="11"/>
  <c r="C37" i="11"/>
  <c r="C44" i="11" s="1"/>
  <c r="T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W26" i="11" s="1"/>
  <c r="W45" i="11" s="1"/>
  <c r="V13" i="11"/>
  <c r="U13" i="11"/>
  <c r="U26" i="11" s="1"/>
  <c r="T13" i="11"/>
  <c r="S13" i="11"/>
  <c r="R13" i="11"/>
  <c r="Q13" i="11"/>
  <c r="P13" i="11"/>
  <c r="O13" i="11"/>
  <c r="O26" i="11" s="1"/>
  <c r="O45" i="11" s="1"/>
  <c r="N13" i="11"/>
  <c r="M13" i="11"/>
  <c r="M26" i="11" s="1"/>
  <c r="L13" i="11"/>
  <c r="L26" i="11" s="1"/>
  <c r="K13" i="11"/>
  <c r="J13" i="11"/>
  <c r="I13" i="11"/>
  <c r="H13" i="11"/>
  <c r="H26" i="11" s="1"/>
  <c r="H45" i="11" s="1"/>
  <c r="G13" i="11"/>
  <c r="G26" i="11" s="1"/>
  <c r="G45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Y43" i="12"/>
  <c r="X43" i="12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Z37" i="12"/>
  <c r="Y37" i="12"/>
  <c r="Y44" i="12" s="1"/>
  <c r="X37" i="12"/>
  <c r="W37" i="12"/>
  <c r="W44" i="12" s="1"/>
  <c r="V37" i="12"/>
  <c r="U37" i="12"/>
  <c r="T37" i="12"/>
  <c r="T44" i="12" s="1"/>
  <c r="S37" i="12"/>
  <c r="S44" i="12" s="1"/>
  <c r="R37" i="12"/>
  <c r="Q37" i="12"/>
  <c r="Q44" i="12" s="1"/>
  <c r="P37" i="12"/>
  <c r="O37" i="12"/>
  <c r="O44" i="12" s="1"/>
  <c r="N37" i="12"/>
  <c r="M37" i="12"/>
  <c r="L37" i="12"/>
  <c r="L44" i="12" s="1"/>
  <c r="K37" i="12"/>
  <c r="K44" i="12" s="1"/>
  <c r="J37" i="12"/>
  <c r="I37" i="12"/>
  <c r="I44" i="12" s="1"/>
  <c r="H37" i="12"/>
  <c r="G37" i="12"/>
  <c r="G44" i="12" s="1"/>
  <c r="F37" i="12"/>
  <c r="E37" i="12"/>
  <c r="E44" i="12" s="1"/>
  <c r="D37" i="12"/>
  <c r="D44" i="12" s="1"/>
  <c r="C37" i="12"/>
  <c r="T26" i="12"/>
  <c r="AA25" i="12"/>
  <c r="Y25" i="12"/>
  <c r="X25" i="12"/>
  <c r="W25" i="12"/>
  <c r="V25" i="12"/>
  <c r="V26" i="12" s="1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Z13" i="12" s="1"/>
  <c r="X13" i="12"/>
  <c r="W13" i="12"/>
  <c r="W26" i="12" s="1"/>
  <c r="V13" i="12"/>
  <c r="U13" i="12"/>
  <c r="U26" i="12" s="1"/>
  <c r="T13" i="12"/>
  <c r="S13" i="12"/>
  <c r="R13" i="12"/>
  <c r="Q13" i="12"/>
  <c r="P13" i="12"/>
  <c r="O13" i="12"/>
  <c r="O26" i="12" s="1"/>
  <c r="N13" i="12"/>
  <c r="M13" i="12"/>
  <c r="M26" i="12" s="1"/>
  <c r="L13" i="12"/>
  <c r="L26" i="12" s="1"/>
  <c r="K13" i="12"/>
  <c r="J13" i="12"/>
  <c r="I13" i="12"/>
  <c r="H13" i="12"/>
  <c r="G13" i="12"/>
  <c r="G26" i="12" s="1"/>
  <c r="F13" i="12"/>
  <c r="E13" i="12"/>
  <c r="E26" i="12" s="1"/>
  <c r="E45" i="12" s="1"/>
  <c r="D13" i="12"/>
  <c r="D26" i="12" s="1"/>
  <c r="D45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AA26" i="13"/>
  <c r="AA45" i="13" s="1"/>
  <c r="N26" i="13"/>
  <c r="N45" i="13" s="1"/>
  <c r="L26" i="13"/>
  <c r="L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C26" i="13" s="1"/>
  <c r="C45" i="13" s="1"/>
  <c r="AA13" i="13"/>
  <c r="Y13" i="13"/>
  <c r="X13" i="13"/>
  <c r="W13" i="13"/>
  <c r="W26" i="13" s="1"/>
  <c r="V13" i="13"/>
  <c r="V26" i="13" s="1"/>
  <c r="V45" i="13" s="1"/>
  <c r="U13" i="13"/>
  <c r="T13" i="13"/>
  <c r="T26" i="13" s="1"/>
  <c r="T45" i="13" s="1"/>
  <c r="S13" i="13"/>
  <c r="R13" i="13"/>
  <c r="Q13" i="13"/>
  <c r="P13" i="13"/>
  <c r="O13" i="13"/>
  <c r="O26" i="13" s="1"/>
  <c r="N13" i="13"/>
  <c r="M13" i="13"/>
  <c r="L13" i="13"/>
  <c r="K13" i="13"/>
  <c r="J13" i="13"/>
  <c r="I13" i="13"/>
  <c r="H13" i="13"/>
  <c r="G13" i="13"/>
  <c r="G26" i="13" s="1"/>
  <c r="F13" i="13"/>
  <c r="F26" i="13" s="1"/>
  <c r="F45" i="13" s="1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G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J44" i="14" s="1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F37" i="14"/>
  <c r="F44" i="14" s="1"/>
  <c r="E37" i="14"/>
  <c r="E44" i="14" s="1"/>
  <c r="D37" i="14"/>
  <c r="C37" i="14"/>
  <c r="C44" i="14" s="1"/>
  <c r="J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W13" i="14"/>
  <c r="W26" i="14" s="1"/>
  <c r="W45" i="14" s="1"/>
  <c r="V13" i="14"/>
  <c r="U13" i="14"/>
  <c r="U26" i="14" s="1"/>
  <c r="T13" i="14"/>
  <c r="T26" i="14" s="1"/>
  <c r="S13" i="14"/>
  <c r="R13" i="14"/>
  <c r="R26" i="14" s="1"/>
  <c r="Q13" i="14"/>
  <c r="P13" i="14"/>
  <c r="P26" i="14" s="1"/>
  <c r="O13" i="14"/>
  <c r="O26" i="14" s="1"/>
  <c r="O45" i="14" s="1"/>
  <c r="N13" i="14"/>
  <c r="M13" i="14"/>
  <c r="M26" i="14" s="1"/>
  <c r="L13" i="14"/>
  <c r="L26" i="14" s="1"/>
  <c r="K13" i="14"/>
  <c r="J13" i="14"/>
  <c r="I13" i="14"/>
  <c r="H13" i="14"/>
  <c r="H26" i="14" s="1"/>
  <c r="G13" i="14"/>
  <c r="G26" i="14" s="1"/>
  <c r="F13" i="14"/>
  <c r="E13" i="14"/>
  <c r="E26" i="14" s="1"/>
  <c r="E45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5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Z37" i="15"/>
  <c r="Y37" i="15"/>
  <c r="X37" i="15"/>
  <c r="W37" i="15"/>
  <c r="V37" i="15"/>
  <c r="U37" i="15"/>
  <c r="T37" i="15"/>
  <c r="S37" i="15"/>
  <c r="S44" i="15" s="1"/>
  <c r="R37" i="15"/>
  <c r="R44" i="15" s="1"/>
  <c r="Q37" i="15"/>
  <c r="P37" i="15"/>
  <c r="O37" i="15"/>
  <c r="N37" i="15"/>
  <c r="M37" i="15"/>
  <c r="L37" i="15"/>
  <c r="K37" i="15"/>
  <c r="J37" i="15"/>
  <c r="I37" i="15"/>
  <c r="H37" i="15"/>
  <c r="H44" i="15" s="1"/>
  <c r="G37" i="15"/>
  <c r="F37" i="15"/>
  <c r="E37" i="15"/>
  <c r="D37" i="15"/>
  <c r="C37" i="15"/>
  <c r="S26" i="15"/>
  <c r="N26" i="15"/>
  <c r="AA25" i="15"/>
  <c r="Y25" i="15"/>
  <c r="X25" i="15"/>
  <c r="Z25" i="15" s="1"/>
  <c r="W25" i="15"/>
  <c r="V25" i="15"/>
  <c r="U25" i="15"/>
  <c r="T25" i="15"/>
  <c r="T26" i="15" s="1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D26" i="15" s="1"/>
  <c r="C25" i="15"/>
  <c r="AA13" i="15"/>
  <c r="Z13" i="15"/>
  <c r="Y13" i="15"/>
  <c r="X13" i="15"/>
  <c r="X26" i="15" s="1"/>
  <c r="W13" i="15"/>
  <c r="V13" i="15"/>
  <c r="U13" i="15"/>
  <c r="U26" i="15" s="1"/>
  <c r="T13" i="15"/>
  <c r="S13" i="15"/>
  <c r="R13" i="15"/>
  <c r="Q13" i="15"/>
  <c r="P13" i="15"/>
  <c r="P26" i="15" s="1"/>
  <c r="O13" i="15"/>
  <c r="O26" i="15" s="1"/>
  <c r="N13" i="15"/>
  <c r="M13" i="15"/>
  <c r="M26" i="15" s="1"/>
  <c r="M45" i="15" s="1"/>
  <c r="L13" i="15"/>
  <c r="K13" i="15"/>
  <c r="K26" i="15" s="1"/>
  <c r="J13" i="15"/>
  <c r="I13" i="15"/>
  <c r="H13" i="15"/>
  <c r="H26" i="15" s="1"/>
  <c r="G13" i="15"/>
  <c r="F13" i="15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C44" i="16" s="1"/>
  <c r="AA37" i="16"/>
  <c r="Y37" i="16"/>
  <c r="X37" i="16"/>
  <c r="W37" i="16"/>
  <c r="W44" i="16" s="1"/>
  <c r="V37" i="16"/>
  <c r="U37" i="16"/>
  <c r="U44" i="16" s="1"/>
  <c r="T37" i="16"/>
  <c r="T44" i="16" s="1"/>
  <c r="S37" i="16"/>
  <c r="R37" i="16"/>
  <c r="Q37" i="16"/>
  <c r="P37" i="16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R26" i="16"/>
  <c r="N26" i="16"/>
  <c r="H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V13" i="16"/>
  <c r="V26" i="16" s="1"/>
  <c r="U13" i="16"/>
  <c r="T13" i="16"/>
  <c r="T26" i="16" s="1"/>
  <c r="T45" i="16" s="1"/>
  <c r="S13" i="16"/>
  <c r="S26" i="16" s="1"/>
  <c r="R13" i="16"/>
  <c r="Q13" i="16"/>
  <c r="Q26" i="16" s="1"/>
  <c r="P13" i="16"/>
  <c r="P26" i="16" s="1"/>
  <c r="O13" i="16"/>
  <c r="O26" i="16" s="1"/>
  <c r="N13" i="16"/>
  <c r="M13" i="16"/>
  <c r="M26" i="16" s="1"/>
  <c r="M45" i="16" s="1"/>
  <c r="L13" i="16"/>
  <c r="L26" i="16" s="1"/>
  <c r="K13" i="16"/>
  <c r="K26" i="16" s="1"/>
  <c r="J13" i="16"/>
  <c r="J26" i="16" s="1"/>
  <c r="J45" i="16" s="1"/>
  <c r="I13" i="16"/>
  <c r="I26" i="16" s="1"/>
  <c r="H13" i="16"/>
  <c r="G13" i="16"/>
  <c r="F13" i="16"/>
  <c r="F26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Q44" i="17"/>
  <c r="K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W26" i="17"/>
  <c r="W45" i="17" s="1"/>
  <c r="P26" i="17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W13" i="17"/>
  <c r="V13" i="17"/>
  <c r="V26" i="17" s="1"/>
  <c r="U13" i="17"/>
  <c r="T13" i="17"/>
  <c r="T26" i="17" s="1"/>
  <c r="S13" i="17"/>
  <c r="S26" i="17" s="1"/>
  <c r="S45" i="17" s="1"/>
  <c r="R13" i="17"/>
  <c r="Q13" i="17"/>
  <c r="Q26" i="17" s="1"/>
  <c r="Q45" i="17" s="1"/>
  <c r="P13" i="17"/>
  <c r="O13" i="17"/>
  <c r="O26" i="17" s="1"/>
  <c r="N13" i="17"/>
  <c r="N26" i="17" s="1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V44" i="18"/>
  <c r="Q44" i="18"/>
  <c r="M44" i="18"/>
  <c r="I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T37" i="18"/>
  <c r="S37" i="18"/>
  <c r="S44" i="18" s="1"/>
  <c r="R37" i="18"/>
  <c r="Q37" i="18"/>
  <c r="P37" i="18"/>
  <c r="P44" i="18" s="1"/>
  <c r="O37" i="18"/>
  <c r="N37" i="18"/>
  <c r="N44" i="18" s="1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D37" i="18"/>
  <c r="C37" i="18"/>
  <c r="C44" i="18" s="1"/>
  <c r="Y26" i="18"/>
  <c r="Y45" i="18" s="1"/>
  <c r="T26" i="18"/>
  <c r="O26" i="18"/>
  <c r="N26" i="18"/>
  <c r="AA25" i="18"/>
  <c r="Y25" i="18"/>
  <c r="X25" i="18"/>
  <c r="Z25" i="18" s="1"/>
  <c r="W25" i="18"/>
  <c r="V25" i="18"/>
  <c r="U25" i="18"/>
  <c r="U26" i="18" s="1"/>
  <c r="T25" i="18"/>
  <c r="S25" i="18"/>
  <c r="R25" i="18"/>
  <c r="Q25" i="18"/>
  <c r="P25" i="18"/>
  <c r="O25" i="18"/>
  <c r="N25" i="18"/>
  <c r="M25" i="18"/>
  <c r="M26" i="18" s="1"/>
  <c r="M45" i="18" s="1"/>
  <c r="L25" i="18"/>
  <c r="K25" i="18"/>
  <c r="J25" i="18"/>
  <c r="I25" i="18"/>
  <c r="H25" i="18"/>
  <c r="G25" i="18"/>
  <c r="F25" i="18"/>
  <c r="E25" i="18"/>
  <c r="E26" i="18" s="1"/>
  <c r="D25" i="18"/>
  <c r="C25" i="18"/>
  <c r="AA13" i="18"/>
  <c r="Y13" i="18"/>
  <c r="X13" i="18"/>
  <c r="X26" i="18" s="1"/>
  <c r="W13" i="18"/>
  <c r="V13" i="18"/>
  <c r="V26" i="18" s="1"/>
  <c r="U13" i="18"/>
  <c r="T13" i="18"/>
  <c r="S13" i="18"/>
  <c r="R13" i="18"/>
  <c r="Q13" i="18"/>
  <c r="P13" i="18"/>
  <c r="P26" i="18" s="1"/>
  <c r="O13" i="18"/>
  <c r="N13" i="18"/>
  <c r="M13" i="18"/>
  <c r="L13" i="18"/>
  <c r="L26" i="18" s="1"/>
  <c r="L45" i="18" s="1"/>
  <c r="K13" i="18"/>
  <c r="J13" i="18"/>
  <c r="J26" i="18" s="1"/>
  <c r="I13" i="18"/>
  <c r="I26" i="18" s="1"/>
  <c r="I45" i="18" s="1"/>
  <c r="H13" i="18"/>
  <c r="H26" i="18" s="1"/>
  <c r="G13" i="18"/>
  <c r="G26" i="18" s="1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S44" i="19"/>
  <c r="S45" i="19" s="1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S37" i="19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W26" i="19"/>
  <c r="W45" i="19" s="1"/>
  <c r="O26" i="19"/>
  <c r="N26" i="19"/>
  <c r="N45" i="19" s="1"/>
  <c r="AA25" i="19"/>
  <c r="Y25" i="19"/>
  <c r="X25" i="19"/>
  <c r="W25" i="19"/>
  <c r="V25" i="19"/>
  <c r="U25" i="19"/>
  <c r="U26" i="19" s="1"/>
  <c r="U45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U13" i="19"/>
  <c r="T13" i="19"/>
  <c r="T26" i="19" s="1"/>
  <c r="S13" i="19"/>
  <c r="S26" i="19" s="1"/>
  <c r="R13" i="19"/>
  <c r="Q13" i="19"/>
  <c r="Q26" i="19" s="1"/>
  <c r="P13" i="19"/>
  <c r="O13" i="19"/>
  <c r="N13" i="19"/>
  <c r="M13" i="19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Y26" i="20"/>
  <c r="W26" i="20"/>
  <c r="W45" i="20" s="1"/>
  <c r="V26" i="20"/>
  <c r="V45" i="20" s="1"/>
  <c r="N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Z26" i="20" s="1"/>
  <c r="W13" i="20"/>
  <c r="V13" i="20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P45" i="20" s="1"/>
  <c r="O13" i="20"/>
  <c r="N13" i="20"/>
  <c r="M13" i="20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F13" i="20"/>
  <c r="F26" i="20" s="1"/>
  <c r="E13" i="20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F37" i="21"/>
  <c r="F44" i="21" s="1"/>
  <c r="E37" i="21"/>
  <c r="E44" i="21" s="1"/>
  <c r="D37" i="21"/>
  <c r="C37" i="21"/>
  <c r="C44" i="21" s="1"/>
  <c r="X26" i="21"/>
  <c r="AA25" i="21"/>
  <c r="Y25" i="21"/>
  <c r="X25" i="21"/>
  <c r="Z25" i="21" s="1"/>
  <c r="W25" i="21"/>
  <c r="V25" i="21"/>
  <c r="V26" i="21" s="1"/>
  <c r="V45" i="21" s="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J25" i="21"/>
  <c r="I25" i="21"/>
  <c r="H25" i="21"/>
  <c r="G25" i="21"/>
  <c r="F25" i="21"/>
  <c r="F26" i="21" s="1"/>
  <c r="F45" i="21" s="1"/>
  <c r="E25" i="21"/>
  <c r="D25" i="21"/>
  <c r="C25" i="21"/>
  <c r="AA13" i="21"/>
  <c r="Y13" i="21"/>
  <c r="Z13" i="21" s="1"/>
  <c r="X13" i="21"/>
  <c r="W13" i="21"/>
  <c r="W26" i="21" s="1"/>
  <c r="W45" i="21" s="1"/>
  <c r="V13" i="21"/>
  <c r="U13" i="21"/>
  <c r="U26" i="21" s="1"/>
  <c r="T13" i="21"/>
  <c r="S13" i="21"/>
  <c r="R13" i="21"/>
  <c r="R26" i="21" s="1"/>
  <c r="Q13" i="21"/>
  <c r="Q26" i="21" s="1"/>
  <c r="Q45" i="21" s="1"/>
  <c r="P13" i="21"/>
  <c r="O13" i="21"/>
  <c r="O26" i="21" s="1"/>
  <c r="O45" i="21" s="1"/>
  <c r="N13" i="21"/>
  <c r="M13" i="21"/>
  <c r="M26" i="21" s="1"/>
  <c r="L13" i="21"/>
  <c r="K13" i="21"/>
  <c r="J13" i="21"/>
  <c r="J26" i="21" s="1"/>
  <c r="I13" i="21"/>
  <c r="H13" i="21"/>
  <c r="G13" i="21"/>
  <c r="G26" i="21" s="1"/>
  <c r="G45" i="21" s="1"/>
  <c r="F13" i="2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Y45" i="22" s="1"/>
  <c r="P44" i="22"/>
  <c r="M44" i="22"/>
  <c r="AA43" i="22"/>
  <c r="Z43" i="22"/>
  <c r="Y43" i="22"/>
  <c r="X43" i="22"/>
  <c r="W43" i="22"/>
  <c r="V43" i="22"/>
  <c r="V44" i="22" s="1"/>
  <c r="U43" i="22"/>
  <c r="T43" i="22"/>
  <c r="S43" i="22"/>
  <c r="R43" i="22"/>
  <c r="Q43" i="22"/>
  <c r="P43" i="22"/>
  <c r="O43" i="22"/>
  <c r="N43" i="22"/>
  <c r="N44" i="22" s="1"/>
  <c r="M43" i="22"/>
  <c r="L43" i="22"/>
  <c r="K43" i="22"/>
  <c r="J43" i="22"/>
  <c r="I43" i="22"/>
  <c r="I44" i="22" s="1"/>
  <c r="H43" i="22"/>
  <c r="G43" i="22"/>
  <c r="F43" i="22"/>
  <c r="F44" i="22" s="1"/>
  <c r="E43" i="22"/>
  <c r="D43" i="22"/>
  <c r="C43" i="22"/>
  <c r="AA37" i="22"/>
  <c r="Y37" i="22"/>
  <c r="X37" i="22"/>
  <c r="X44" i="22" s="1"/>
  <c r="W37" i="22"/>
  <c r="W44" i="22" s="1"/>
  <c r="V37" i="22"/>
  <c r="U37" i="22"/>
  <c r="T37" i="22"/>
  <c r="S37" i="22"/>
  <c r="R37" i="22"/>
  <c r="Q37" i="22"/>
  <c r="Q44" i="22" s="1"/>
  <c r="P37" i="22"/>
  <c r="O37" i="22"/>
  <c r="O44" i="22" s="1"/>
  <c r="N37" i="22"/>
  <c r="M37" i="22"/>
  <c r="L37" i="22"/>
  <c r="K37" i="22"/>
  <c r="J37" i="22"/>
  <c r="I37" i="22"/>
  <c r="H37" i="22"/>
  <c r="H44" i="22" s="1"/>
  <c r="G37" i="22"/>
  <c r="G44" i="22" s="1"/>
  <c r="F37" i="22"/>
  <c r="E37" i="22"/>
  <c r="E44" i="22" s="1"/>
  <c r="E45" i="22" s="1"/>
  <c r="D37" i="22"/>
  <c r="C37" i="22"/>
  <c r="Y26" i="22"/>
  <c r="T26" i="22"/>
  <c r="Q26" i="22"/>
  <c r="L26" i="22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V13" i="22"/>
  <c r="V26" i="22" s="1"/>
  <c r="U13" i="22"/>
  <c r="U26" i="22" s="1"/>
  <c r="T13" i="22"/>
  <c r="S13" i="22"/>
  <c r="S26" i="22" s="1"/>
  <c r="R13" i="22"/>
  <c r="Q13" i="22"/>
  <c r="P13" i="22"/>
  <c r="P26" i="22" s="1"/>
  <c r="O13" i="22"/>
  <c r="N13" i="22"/>
  <c r="N26" i="22" s="1"/>
  <c r="M13" i="22"/>
  <c r="M26" i="22" s="1"/>
  <c r="L13" i="22"/>
  <c r="K13" i="22"/>
  <c r="K26" i="22" s="1"/>
  <c r="J13" i="22"/>
  <c r="I13" i="22"/>
  <c r="H13" i="22"/>
  <c r="H26" i="22" s="1"/>
  <c r="G13" i="22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S44" i="23"/>
  <c r="N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W37" i="23"/>
  <c r="V37" i="23"/>
  <c r="V44" i="23" s="1"/>
  <c r="U37" i="23"/>
  <c r="T37" i="23"/>
  <c r="T44" i="23" s="1"/>
  <c r="S37" i="23"/>
  <c r="R37" i="23"/>
  <c r="R44" i="23" s="1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F37" i="23"/>
  <c r="E37" i="23"/>
  <c r="E44" i="23" s="1"/>
  <c r="D37" i="23"/>
  <c r="D44" i="23" s="1"/>
  <c r="C37" i="23"/>
  <c r="C44" i="23" s="1"/>
  <c r="Y26" i="23"/>
  <c r="T26" i="23"/>
  <c r="T45" i="23" s="1"/>
  <c r="Q26" i="23"/>
  <c r="L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V13" i="23"/>
  <c r="V26" i="23" s="1"/>
  <c r="U13" i="23"/>
  <c r="T13" i="23"/>
  <c r="S13" i="23"/>
  <c r="S26" i="23" s="1"/>
  <c r="R13" i="23"/>
  <c r="Q13" i="23"/>
  <c r="P13" i="23"/>
  <c r="P26" i="23" s="1"/>
  <c r="O13" i="23"/>
  <c r="N13" i="23"/>
  <c r="N26" i="23" s="1"/>
  <c r="N45" i="23" s="1"/>
  <c r="M13" i="23"/>
  <c r="L13" i="23"/>
  <c r="K13" i="23"/>
  <c r="K26" i="23" s="1"/>
  <c r="J13" i="23"/>
  <c r="I13" i="23"/>
  <c r="H13" i="23"/>
  <c r="H26" i="23" s="1"/>
  <c r="G13" i="23"/>
  <c r="F13" i="23"/>
  <c r="F26" i="23" s="1"/>
  <c r="E13" i="23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I44" i="24"/>
  <c r="F44" i="24"/>
  <c r="AA43" i="24"/>
  <c r="Z43" i="24"/>
  <c r="Y43" i="24"/>
  <c r="Y44" i="24" s="1"/>
  <c r="X43" i="24"/>
  <c r="W43" i="24"/>
  <c r="V43" i="24"/>
  <c r="U43" i="24"/>
  <c r="T43" i="24"/>
  <c r="S43" i="24"/>
  <c r="S44" i="24" s="1"/>
  <c r="R43" i="24"/>
  <c r="Q43" i="24"/>
  <c r="Q44" i="24" s="1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V37" i="24"/>
  <c r="U37" i="24"/>
  <c r="U44" i="24" s="1"/>
  <c r="T37" i="24"/>
  <c r="T44" i="24" s="1"/>
  <c r="S37" i="24"/>
  <c r="R37" i="24"/>
  <c r="Q37" i="24"/>
  <c r="P37" i="24"/>
  <c r="P44" i="24" s="1"/>
  <c r="O37" i="24"/>
  <c r="N37" i="24"/>
  <c r="N44" i="24" s="1"/>
  <c r="M37" i="24"/>
  <c r="M44" i="24" s="1"/>
  <c r="L37" i="24"/>
  <c r="L44" i="24" s="1"/>
  <c r="K37" i="24"/>
  <c r="J37" i="24"/>
  <c r="I37" i="24"/>
  <c r="H37" i="24"/>
  <c r="H44" i="24" s="1"/>
  <c r="G37" i="24"/>
  <c r="F37" i="24"/>
  <c r="E37" i="24"/>
  <c r="E44" i="24" s="1"/>
  <c r="D37" i="24"/>
  <c r="D44" i="24" s="1"/>
  <c r="C37" i="24"/>
  <c r="P26" i="24"/>
  <c r="I26" i="24"/>
  <c r="D26" i="24"/>
  <c r="AA25" i="24"/>
  <c r="Y25" i="24"/>
  <c r="Y26" i="24" s="1"/>
  <c r="Y4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V26" i="24" s="1"/>
  <c r="U13" i="24"/>
  <c r="T13" i="24"/>
  <c r="S13" i="24"/>
  <c r="R13" i="24"/>
  <c r="Q13" i="24"/>
  <c r="P13" i="24"/>
  <c r="O13" i="24"/>
  <c r="O26" i="24" s="1"/>
  <c r="N13" i="24"/>
  <c r="N26" i="24" s="1"/>
  <c r="M13" i="24"/>
  <c r="L13" i="24"/>
  <c r="L26" i="24" s="1"/>
  <c r="L45" i="24" s="1"/>
  <c r="K13" i="24"/>
  <c r="J13" i="24"/>
  <c r="I13" i="24"/>
  <c r="H13" i="24"/>
  <c r="H26" i="24" s="1"/>
  <c r="G13" i="24"/>
  <c r="G26" i="24" s="1"/>
  <c r="F13" i="24"/>
  <c r="F26" i="24" s="1"/>
  <c r="E13" i="24"/>
  <c r="D13" i="24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V37" i="25"/>
  <c r="U37" i="25"/>
  <c r="U44" i="25" s="1"/>
  <c r="T37" i="25"/>
  <c r="S37" i="25"/>
  <c r="R37" i="25"/>
  <c r="Q37" i="25"/>
  <c r="Q44" i="25" s="1"/>
  <c r="P37" i="25"/>
  <c r="P44" i="25" s="1"/>
  <c r="O37" i="25"/>
  <c r="N37" i="25"/>
  <c r="N44" i="25" s="1"/>
  <c r="M37" i="25"/>
  <c r="M44" i="25" s="1"/>
  <c r="L37" i="25"/>
  <c r="K37" i="25"/>
  <c r="K44" i="25" s="1"/>
  <c r="J37" i="25"/>
  <c r="I37" i="25"/>
  <c r="I44" i="25" s="1"/>
  <c r="H37" i="25"/>
  <c r="H44" i="25" s="1"/>
  <c r="G37" i="25"/>
  <c r="F37" i="25"/>
  <c r="E37" i="25"/>
  <c r="E44" i="25" s="1"/>
  <c r="D37" i="25"/>
  <c r="C37" i="25"/>
  <c r="C44" i="25" s="1"/>
  <c r="R26" i="25"/>
  <c r="J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V13" i="25"/>
  <c r="V26" i="25" s="1"/>
  <c r="U13" i="25"/>
  <c r="U26" i="25" s="1"/>
  <c r="T13" i="25"/>
  <c r="S13" i="25"/>
  <c r="S26" i="25" s="1"/>
  <c r="R13" i="25"/>
  <c r="Q13" i="25"/>
  <c r="P13" i="25"/>
  <c r="P26" i="25" s="1"/>
  <c r="O13" i="25"/>
  <c r="N13" i="25"/>
  <c r="N26" i="25" s="1"/>
  <c r="N45" i="25" s="1"/>
  <c r="M13" i="25"/>
  <c r="M26" i="25" s="1"/>
  <c r="L13" i="25"/>
  <c r="K13" i="25"/>
  <c r="K26" i="25" s="1"/>
  <c r="J13" i="25"/>
  <c r="I13" i="25"/>
  <c r="H13" i="25"/>
  <c r="H26" i="25" s="1"/>
  <c r="G13" i="25"/>
  <c r="F13" i="25"/>
  <c r="F26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U44" i="26"/>
  <c r="K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V37" i="26"/>
  <c r="U37" i="26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G37" i="26"/>
  <c r="F37" i="26"/>
  <c r="E37" i="26"/>
  <c r="E44" i="26" s="1"/>
  <c r="D37" i="26"/>
  <c r="D44" i="26" s="1"/>
  <c r="C37" i="26"/>
  <c r="Y26" i="26"/>
  <c r="V26" i="26"/>
  <c r="Q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Z13" i="26" s="1"/>
  <c r="W13" i="26"/>
  <c r="V13" i="26"/>
  <c r="U13" i="26"/>
  <c r="U26" i="26" s="1"/>
  <c r="T13" i="26"/>
  <c r="T26" i="26" s="1"/>
  <c r="S13" i="26"/>
  <c r="S26" i="26" s="1"/>
  <c r="R13" i="26"/>
  <c r="R26" i="26" s="1"/>
  <c r="Q13" i="26"/>
  <c r="P13" i="26"/>
  <c r="P26" i="26" s="1"/>
  <c r="O13" i="26"/>
  <c r="N13" i="26"/>
  <c r="N26" i="26" s="1"/>
  <c r="N45" i="26" s="1"/>
  <c r="M13" i="26"/>
  <c r="M26" i="26" s="1"/>
  <c r="L13" i="26"/>
  <c r="L26" i="26" s="1"/>
  <c r="K13" i="26"/>
  <c r="J13" i="26"/>
  <c r="J26" i="26" s="1"/>
  <c r="I13" i="26"/>
  <c r="H13" i="26"/>
  <c r="H26" i="26" s="1"/>
  <c r="G13" i="26"/>
  <c r="F13" i="26"/>
  <c r="F26" i="26" s="1"/>
  <c r="E13" i="26"/>
  <c r="D13" i="26"/>
  <c r="D26" i="26" s="1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H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C44" i="27" s="1"/>
  <c r="AA37" i="27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K37" i="27"/>
  <c r="J37" i="27"/>
  <c r="I37" i="27"/>
  <c r="I44" i="27" s="1"/>
  <c r="H37" i="27"/>
  <c r="G37" i="27"/>
  <c r="G44" i="27" s="1"/>
  <c r="G45" i="27" s="1"/>
  <c r="F37" i="27"/>
  <c r="E37" i="27"/>
  <c r="D37" i="27"/>
  <c r="C37" i="27"/>
  <c r="H26" i="27"/>
  <c r="D26" i="27"/>
  <c r="AA25" i="27"/>
  <c r="Y25" i="27"/>
  <c r="Y26" i="27" s="1"/>
  <c r="Y45" i="27" s="1"/>
  <c r="X25" i="27"/>
  <c r="W25" i="27"/>
  <c r="V25" i="27"/>
  <c r="U25" i="27"/>
  <c r="U26" i="27" s="1"/>
  <c r="U45" i="27" s="1"/>
  <c r="T25" i="27"/>
  <c r="S25" i="27"/>
  <c r="R25" i="27"/>
  <c r="Q25" i="27"/>
  <c r="P25" i="27"/>
  <c r="O25" i="27"/>
  <c r="N25" i="27"/>
  <c r="M25" i="27"/>
  <c r="L25" i="27"/>
  <c r="K25" i="27"/>
  <c r="J25" i="27"/>
  <c r="I25" i="27"/>
  <c r="I26" i="27" s="1"/>
  <c r="I45" i="27" s="1"/>
  <c r="H25" i="27"/>
  <c r="G25" i="27"/>
  <c r="F25" i="27"/>
  <c r="E25" i="27"/>
  <c r="D25" i="27"/>
  <c r="C25" i="27"/>
  <c r="AA13" i="27"/>
  <c r="AA26" i="27" s="1"/>
  <c r="Z13" i="27"/>
  <c r="Y13" i="27"/>
  <c r="X13" i="27"/>
  <c r="W13" i="27"/>
  <c r="W26" i="27" s="1"/>
  <c r="V13" i="27"/>
  <c r="V26" i="27" s="1"/>
  <c r="U13" i="27"/>
  <c r="T13" i="27"/>
  <c r="S13" i="27"/>
  <c r="S26" i="27" s="1"/>
  <c r="R13" i="27"/>
  <c r="Q13" i="27"/>
  <c r="Q26" i="27" s="1"/>
  <c r="Q45" i="27" s="1"/>
  <c r="P13" i="27"/>
  <c r="O13" i="27"/>
  <c r="O26" i="27" s="1"/>
  <c r="O45" i="27" s="1"/>
  <c r="N13" i="27"/>
  <c r="N26" i="27" s="1"/>
  <c r="M13" i="27"/>
  <c r="L13" i="27"/>
  <c r="K13" i="27"/>
  <c r="K26" i="27" s="1"/>
  <c r="J13" i="27"/>
  <c r="J26" i="27" s="1"/>
  <c r="I13" i="27"/>
  <c r="H13" i="27"/>
  <c r="G13" i="27"/>
  <c r="G26" i="27" s="1"/>
  <c r="F13" i="27"/>
  <c r="F26" i="27" s="1"/>
  <c r="E13" i="27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N44" i="28"/>
  <c r="AA43" i="28"/>
  <c r="Y43" i="28"/>
  <c r="X43" i="28"/>
  <c r="Z43" i="28" s="1"/>
  <c r="W43" i="28"/>
  <c r="W44" i="28" s="1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U37" i="28"/>
  <c r="U44" i="28" s="1"/>
  <c r="T37" i="28"/>
  <c r="T44" i="28" s="1"/>
  <c r="S37" i="28"/>
  <c r="R37" i="28"/>
  <c r="R44" i="28" s="1"/>
  <c r="Q37" i="28"/>
  <c r="Q44" i="28" s="1"/>
  <c r="P37" i="28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G37" i="28"/>
  <c r="G44" i="28" s="1"/>
  <c r="F37" i="28"/>
  <c r="E37" i="28"/>
  <c r="E44" i="28" s="1"/>
  <c r="D37" i="28"/>
  <c r="D44" i="28" s="1"/>
  <c r="C37" i="28"/>
  <c r="C44" i="28" s="1"/>
  <c r="AA26" i="28"/>
  <c r="S26" i="28"/>
  <c r="S45" i="28" s="1"/>
  <c r="P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E26" i="28" s="1"/>
  <c r="E45" i="28" s="1"/>
  <c r="D25" i="28"/>
  <c r="C25" i="28"/>
  <c r="AA13" i="28"/>
  <c r="Y13" i="28"/>
  <c r="X13" i="28"/>
  <c r="X26" i="28" s="1"/>
  <c r="W13" i="28"/>
  <c r="V13" i="28"/>
  <c r="V26" i="28" s="1"/>
  <c r="U13" i="28"/>
  <c r="T13" i="28"/>
  <c r="S13" i="28"/>
  <c r="R13" i="28"/>
  <c r="R26" i="28" s="1"/>
  <c r="Q13" i="28"/>
  <c r="P13" i="28"/>
  <c r="O13" i="28"/>
  <c r="N13" i="28"/>
  <c r="N26" i="28" s="1"/>
  <c r="M13" i="28"/>
  <c r="M26" i="28" s="1"/>
  <c r="M45" i="28" s="1"/>
  <c r="L13" i="28"/>
  <c r="K13" i="28"/>
  <c r="K26" i="28" s="1"/>
  <c r="K45" i="28" s="1"/>
  <c r="J13" i="28"/>
  <c r="J26" i="28" s="1"/>
  <c r="I13" i="28"/>
  <c r="H13" i="28"/>
  <c r="H26" i="28" s="1"/>
  <c r="G13" i="28"/>
  <c r="F13" i="28"/>
  <c r="F26" i="28" s="1"/>
  <c r="E13" i="28"/>
  <c r="D13" i="28"/>
  <c r="C13" i="28"/>
  <c r="C26" i="28" s="1"/>
  <c r="C45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P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Z37" i="29" s="1"/>
  <c r="W37" i="29"/>
  <c r="W44" i="29" s="1"/>
  <c r="V37" i="29"/>
  <c r="V44" i="29" s="1"/>
  <c r="V45" i="29" s="1"/>
  <c r="U37" i="29"/>
  <c r="U44" i="29" s="1"/>
  <c r="T37" i="29"/>
  <c r="S37" i="29"/>
  <c r="S44" i="29" s="1"/>
  <c r="R37" i="29"/>
  <c r="R44" i="29" s="1"/>
  <c r="Q37" i="29"/>
  <c r="Q44" i="29" s="1"/>
  <c r="P37" i="29"/>
  <c r="O37" i="29"/>
  <c r="O44" i="29" s="1"/>
  <c r="N37" i="29"/>
  <c r="M37" i="29"/>
  <c r="M44" i="29" s="1"/>
  <c r="L37" i="29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X26" i="29"/>
  <c r="V26" i="29"/>
  <c r="U26" i="29"/>
  <c r="S26" i="29"/>
  <c r="Q26" i="29"/>
  <c r="H26" i="29"/>
  <c r="AA25" i="29"/>
  <c r="Y25" i="29"/>
  <c r="Z25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W13" i="29"/>
  <c r="W26" i="29" s="1"/>
  <c r="V13" i="29"/>
  <c r="U13" i="29"/>
  <c r="T13" i="29"/>
  <c r="T26" i="29" s="1"/>
  <c r="S13" i="29"/>
  <c r="R13" i="29"/>
  <c r="R26" i="29" s="1"/>
  <c r="R45" i="29" s="1"/>
  <c r="Q13" i="29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K26" i="29" s="1"/>
  <c r="K45" i="29" s="1"/>
  <c r="J13" i="29"/>
  <c r="I13" i="29"/>
  <c r="H13" i="29"/>
  <c r="G13" i="29"/>
  <c r="G26" i="29" s="1"/>
  <c r="F13" i="29"/>
  <c r="F26" i="29" s="1"/>
  <c r="E13" i="29"/>
  <c r="E26" i="29" s="1"/>
  <c r="D13" i="29"/>
  <c r="D26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S44" i="30"/>
  <c r="P44" i="30"/>
  <c r="K44" i="30"/>
  <c r="J44" i="30"/>
  <c r="C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R37" i="30"/>
  <c r="Q37" i="30"/>
  <c r="Q44" i="30" s="1"/>
  <c r="P37" i="30"/>
  <c r="O37" i="30"/>
  <c r="N37" i="30"/>
  <c r="N44" i="30" s="1"/>
  <c r="M37" i="30"/>
  <c r="M44" i="30" s="1"/>
  <c r="L37" i="30"/>
  <c r="L44" i="30" s="1"/>
  <c r="K37" i="30"/>
  <c r="J37" i="30"/>
  <c r="I37" i="30"/>
  <c r="I44" i="30" s="1"/>
  <c r="I45" i="30" s="1"/>
  <c r="H37" i="30"/>
  <c r="G37" i="30"/>
  <c r="F37" i="30"/>
  <c r="F44" i="30" s="1"/>
  <c r="E37" i="30"/>
  <c r="E44" i="30" s="1"/>
  <c r="D37" i="30"/>
  <c r="D44" i="30" s="1"/>
  <c r="C37" i="30"/>
  <c r="X26" i="30"/>
  <c r="R26" i="30"/>
  <c r="E26" i="30"/>
  <c r="E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W26" i="30" s="1"/>
  <c r="V13" i="30"/>
  <c r="U13" i="30"/>
  <c r="U26" i="30" s="1"/>
  <c r="T13" i="30"/>
  <c r="T26" i="30" s="1"/>
  <c r="T45" i="30" s="1"/>
  <c r="S13" i="30"/>
  <c r="R13" i="30"/>
  <c r="Q13" i="30"/>
  <c r="Q26" i="30" s="1"/>
  <c r="P13" i="30"/>
  <c r="P26" i="30" s="1"/>
  <c r="O13" i="30"/>
  <c r="O26" i="30" s="1"/>
  <c r="N13" i="30"/>
  <c r="M13" i="30"/>
  <c r="L13" i="30"/>
  <c r="L26" i="30" s="1"/>
  <c r="L45" i="30" s="1"/>
  <c r="K13" i="30"/>
  <c r="J13" i="30"/>
  <c r="J26" i="30" s="1"/>
  <c r="I13" i="30"/>
  <c r="I26" i="30" s="1"/>
  <c r="H13" i="30"/>
  <c r="H26" i="30" s="1"/>
  <c r="G13" i="30"/>
  <c r="G26" i="30" s="1"/>
  <c r="F13" i="30"/>
  <c r="F26" i="30" s="1"/>
  <c r="F45" i="30" s="1"/>
  <c r="E13" i="30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G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P37" i="3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G37" i="31"/>
  <c r="F37" i="31"/>
  <c r="F44" i="31" s="1"/>
  <c r="E37" i="31"/>
  <c r="E44" i="31" s="1"/>
  <c r="D37" i="31"/>
  <c r="C37" i="31"/>
  <c r="C44" i="31" s="1"/>
  <c r="W26" i="31"/>
  <c r="W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Z13" i="31" s="1"/>
  <c r="W13" i="31"/>
  <c r="V13" i="31"/>
  <c r="V26" i="31" s="1"/>
  <c r="U13" i="31"/>
  <c r="U26" i="31" s="1"/>
  <c r="T13" i="31"/>
  <c r="T26" i="31" s="1"/>
  <c r="S13" i="31"/>
  <c r="R13" i="31"/>
  <c r="R26" i="31" s="1"/>
  <c r="Q13" i="31"/>
  <c r="Q26" i="31" s="1"/>
  <c r="P13" i="31"/>
  <c r="P26" i="31" s="1"/>
  <c r="O13" i="31"/>
  <c r="N13" i="31"/>
  <c r="N26" i="31" s="1"/>
  <c r="N45" i="31" s="1"/>
  <c r="M13" i="31"/>
  <c r="M26" i="31" s="1"/>
  <c r="M45" i="31" s="1"/>
  <c r="L13" i="31"/>
  <c r="L26" i="31" s="1"/>
  <c r="K13" i="31"/>
  <c r="J13" i="31"/>
  <c r="J26" i="31" s="1"/>
  <c r="J45" i="31" s="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C13" i="3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W44" i="32"/>
  <c r="J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W37" i="32"/>
  <c r="V37" i="32"/>
  <c r="V44" i="32" s="1"/>
  <c r="U37" i="32"/>
  <c r="U44" i="32" s="1"/>
  <c r="T37" i="32"/>
  <c r="S37" i="32"/>
  <c r="S44" i="32" s="1"/>
  <c r="R37" i="32"/>
  <c r="Q37" i="32"/>
  <c r="Q44" i="32" s="1"/>
  <c r="P37" i="32"/>
  <c r="O37" i="32"/>
  <c r="O44" i="32" s="1"/>
  <c r="N37" i="32"/>
  <c r="N44" i="32" s="1"/>
  <c r="M37" i="32"/>
  <c r="L37" i="32"/>
  <c r="L44" i="32" s="1"/>
  <c r="K37" i="32"/>
  <c r="K44" i="32" s="1"/>
  <c r="J37" i="32"/>
  <c r="I37" i="32"/>
  <c r="I44" i="32" s="1"/>
  <c r="I45" i="32" s="1"/>
  <c r="H37" i="32"/>
  <c r="G37" i="32"/>
  <c r="G44" i="32" s="1"/>
  <c r="F37" i="32"/>
  <c r="F44" i="32" s="1"/>
  <c r="E37" i="32"/>
  <c r="E44" i="32" s="1"/>
  <c r="D37" i="32"/>
  <c r="D44" i="32" s="1"/>
  <c r="C37" i="32"/>
  <c r="C44" i="32" s="1"/>
  <c r="W26" i="32"/>
  <c r="H26" i="32"/>
  <c r="G26" i="32"/>
  <c r="G45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X26" i="32" s="1"/>
  <c r="W13" i="32"/>
  <c r="V13" i="32"/>
  <c r="V26" i="32" s="1"/>
  <c r="V45" i="32" s="1"/>
  <c r="U13" i="32"/>
  <c r="T13" i="32"/>
  <c r="T26" i="32" s="1"/>
  <c r="S13" i="32"/>
  <c r="R13" i="32"/>
  <c r="R26" i="32" s="1"/>
  <c r="Q13" i="32"/>
  <c r="Q26" i="32" s="1"/>
  <c r="Q45" i="32" s="1"/>
  <c r="P13" i="32"/>
  <c r="P26" i="32" s="1"/>
  <c r="O13" i="32"/>
  <c r="O26" i="32" s="1"/>
  <c r="N13" i="32"/>
  <c r="N26" i="32" s="1"/>
  <c r="N45" i="32" s="1"/>
  <c r="M13" i="32"/>
  <c r="L13" i="32"/>
  <c r="L26" i="32" s="1"/>
  <c r="K13" i="32"/>
  <c r="J13" i="32"/>
  <c r="J26" i="32" s="1"/>
  <c r="I13" i="32"/>
  <c r="I26" i="32" s="1"/>
  <c r="H13" i="32"/>
  <c r="G13" i="32"/>
  <c r="F13" i="32"/>
  <c r="F26" i="32" s="1"/>
  <c r="F45" i="32" s="1"/>
  <c r="E13" i="32"/>
  <c r="D13" i="32"/>
  <c r="D26" i="32" s="1"/>
  <c r="C13" i="3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R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R37" i="1"/>
  <c r="Q37" i="1"/>
  <c r="Q44" i="1" s="1"/>
  <c r="P37" i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D44" i="1" s="1"/>
  <c r="C37" i="1"/>
  <c r="U26" i="1"/>
  <c r="R26" i="1"/>
  <c r="E26" i="1"/>
  <c r="AA25" i="1"/>
  <c r="Y25" i="1"/>
  <c r="X25" i="1"/>
  <c r="W25" i="1"/>
  <c r="W26" i="1" s="1"/>
  <c r="W45" i="1" s="1"/>
  <c r="V25" i="1"/>
  <c r="U25" i="1"/>
  <c r="T25" i="1"/>
  <c r="S25" i="1"/>
  <c r="R25" i="1"/>
  <c r="Q25" i="1"/>
  <c r="P25" i="1"/>
  <c r="O25" i="1"/>
  <c r="O26" i="1" s="1"/>
  <c r="O45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V13" i="1"/>
  <c r="U13" i="1"/>
  <c r="T13" i="1"/>
  <c r="T26" i="1" s="1"/>
  <c r="S13" i="1"/>
  <c r="R13" i="1"/>
  <c r="Q13" i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I13" i="1"/>
  <c r="H13" i="1"/>
  <c r="H26" i="1" s="1"/>
  <c r="G13" i="1"/>
  <c r="G26" i="1" s="1"/>
  <c r="G45" i="1" s="1"/>
  <c r="F13" i="1"/>
  <c r="F26" i="1" s="1"/>
  <c r="E13" i="1"/>
  <c r="D13" i="1"/>
  <c r="D26" i="1" s="1"/>
  <c r="D45" i="1" s="1"/>
  <c r="C13" i="1"/>
  <c r="F45" i="29" l="1"/>
  <c r="O44" i="30"/>
  <c r="U26" i="16"/>
  <c r="U45" i="16" s="1"/>
  <c r="X44" i="12"/>
  <c r="Z44" i="12" s="1"/>
  <c r="Z43" i="12"/>
  <c r="N44" i="29"/>
  <c r="M44" i="27"/>
  <c r="S26" i="13"/>
  <c r="X44" i="13"/>
  <c r="K26" i="30"/>
  <c r="K45" i="30" s="1"/>
  <c r="R44" i="21"/>
  <c r="H44" i="26"/>
  <c r="T44" i="32"/>
  <c r="R45" i="1"/>
  <c r="K45" i="31"/>
  <c r="P45" i="28"/>
  <c r="Y45" i="23"/>
  <c r="Q44" i="19"/>
  <c r="P44" i="13"/>
  <c r="U26" i="10"/>
  <c r="O44" i="5"/>
  <c r="Z13" i="1"/>
  <c r="H44" i="1"/>
  <c r="H45" i="1" s="1"/>
  <c r="K26" i="32"/>
  <c r="K45" i="32" s="1"/>
  <c r="J44" i="19"/>
  <c r="K44" i="16"/>
  <c r="K45" i="16" s="1"/>
  <c r="J44" i="10"/>
  <c r="X44" i="5"/>
  <c r="Z44" i="5" s="1"/>
  <c r="Z37" i="5"/>
  <c r="W44" i="2"/>
  <c r="AA26" i="1"/>
  <c r="AA45" i="1" s="1"/>
  <c r="T45" i="32"/>
  <c r="X45" i="30"/>
  <c r="Z26" i="30"/>
  <c r="AA44" i="26"/>
  <c r="V45" i="22"/>
  <c r="R44" i="20"/>
  <c r="V45" i="18"/>
  <c r="U26" i="13"/>
  <c r="J44" i="13"/>
  <c r="Z43" i="13"/>
  <c r="L45" i="1"/>
  <c r="K26" i="1"/>
  <c r="AA26" i="31"/>
  <c r="AA45" i="31" s="1"/>
  <c r="I45" i="29"/>
  <c r="Q26" i="28"/>
  <c r="Q45" i="28" s="1"/>
  <c r="V45" i="27"/>
  <c r="Y26" i="21"/>
  <c r="Y45" i="21" s="1"/>
  <c r="C26" i="14"/>
  <c r="C45" i="14" s="1"/>
  <c r="S26" i="14"/>
  <c r="J26" i="9"/>
  <c r="G26" i="5"/>
  <c r="G45" i="5" s="1"/>
  <c r="C44" i="1"/>
  <c r="C45" i="1" s="1"/>
  <c r="S44" i="1"/>
  <c r="W45" i="32"/>
  <c r="Z37" i="32"/>
  <c r="C26" i="31"/>
  <c r="C45" i="31" s="1"/>
  <c r="K26" i="31"/>
  <c r="S26" i="31"/>
  <c r="J44" i="29"/>
  <c r="P45" i="26"/>
  <c r="T26" i="24"/>
  <c r="T45" i="24" s="1"/>
  <c r="I45" i="24"/>
  <c r="Z37" i="24"/>
  <c r="X44" i="24"/>
  <c r="H45" i="22"/>
  <c r="P45" i="22"/>
  <c r="Z37" i="22"/>
  <c r="J45" i="20"/>
  <c r="R45" i="20"/>
  <c r="AA26" i="20"/>
  <c r="AA45" i="20" s="1"/>
  <c r="D44" i="20"/>
  <c r="L44" i="20"/>
  <c r="H45" i="18"/>
  <c r="P45" i="18"/>
  <c r="W26" i="18"/>
  <c r="W45" i="18" s="1"/>
  <c r="R26" i="17"/>
  <c r="R45" i="17" s="1"/>
  <c r="J26" i="15"/>
  <c r="R26" i="15"/>
  <c r="R45" i="15" s="1"/>
  <c r="W44" i="15"/>
  <c r="AA26" i="12"/>
  <c r="P26" i="11"/>
  <c r="P45" i="11" s="1"/>
  <c r="K45" i="9"/>
  <c r="AA44" i="8"/>
  <c r="AA45" i="8" s="1"/>
  <c r="V45" i="7"/>
  <c r="Y44" i="7"/>
  <c r="Z43" i="6"/>
  <c r="P45" i="5"/>
  <c r="F44" i="4"/>
  <c r="F45" i="4" s="1"/>
  <c r="P45" i="3"/>
  <c r="I44" i="23"/>
  <c r="J44" i="21"/>
  <c r="J45" i="21" s="1"/>
  <c r="H44" i="28"/>
  <c r="E26" i="19"/>
  <c r="E45" i="19" s="1"/>
  <c r="M26" i="10"/>
  <c r="J45" i="1"/>
  <c r="P44" i="1"/>
  <c r="P45" i="1" s="1"/>
  <c r="C26" i="32"/>
  <c r="C45" i="32" s="1"/>
  <c r="I26" i="29"/>
  <c r="U45" i="29"/>
  <c r="F44" i="27"/>
  <c r="S44" i="25"/>
  <c r="V45" i="19"/>
  <c r="D45" i="13"/>
  <c r="K45" i="10"/>
  <c r="G44" i="2"/>
  <c r="L45" i="32"/>
  <c r="Z50" i="32"/>
  <c r="T44" i="31"/>
  <c r="N26" i="30"/>
  <c r="N45" i="30" s="1"/>
  <c r="N45" i="22"/>
  <c r="E26" i="13"/>
  <c r="E45" i="13" s="1"/>
  <c r="S26" i="1"/>
  <c r="S45" i="1" s="1"/>
  <c r="P44" i="32"/>
  <c r="Z13" i="28"/>
  <c r="D45" i="24"/>
  <c r="R44" i="18"/>
  <c r="K26" i="14"/>
  <c r="H26" i="10"/>
  <c r="H45" i="10" s="1"/>
  <c r="O26" i="5"/>
  <c r="O45" i="5" s="1"/>
  <c r="R44" i="32"/>
  <c r="R45" i="32" s="1"/>
  <c r="AA44" i="32"/>
  <c r="L45" i="31"/>
  <c r="E45" i="29"/>
  <c r="M45" i="29"/>
  <c r="D26" i="28"/>
  <c r="D45" i="28" s="1"/>
  <c r="P26" i="27"/>
  <c r="P45" i="27" s="1"/>
  <c r="X26" i="27"/>
  <c r="Z26" i="27" s="1"/>
  <c r="K45" i="23"/>
  <c r="S45" i="23"/>
  <c r="C45" i="16"/>
  <c r="AA26" i="15"/>
  <c r="M45" i="14"/>
  <c r="D44" i="14"/>
  <c r="D45" i="14" s="1"/>
  <c r="L44" i="14"/>
  <c r="L45" i="14" s="1"/>
  <c r="C26" i="12"/>
  <c r="K26" i="12"/>
  <c r="S26" i="12"/>
  <c r="S45" i="12" s="1"/>
  <c r="C44" i="8"/>
  <c r="Y45" i="7"/>
  <c r="C26" i="30"/>
  <c r="S26" i="30"/>
  <c r="S45" i="30" s="1"/>
  <c r="G44" i="30"/>
  <c r="G45" i="30" s="1"/>
  <c r="Y44" i="23"/>
  <c r="E26" i="16"/>
  <c r="E45" i="16" s="1"/>
  <c r="Q44" i="16"/>
  <c r="Q45" i="16" s="1"/>
  <c r="J45" i="32"/>
  <c r="AA26" i="32"/>
  <c r="AA45" i="32" s="1"/>
  <c r="M44" i="32"/>
  <c r="M45" i="32" s="1"/>
  <c r="H44" i="30"/>
  <c r="C45" i="27"/>
  <c r="E44" i="27"/>
  <c r="M26" i="19"/>
  <c r="M45" i="19" s="1"/>
  <c r="O44" i="18"/>
  <c r="J44" i="15"/>
  <c r="K26" i="13"/>
  <c r="H44" i="13"/>
  <c r="E26" i="10"/>
  <c r="E45" i="10" s="1"/>
  <c r="G44" i="5"/>
  <c r="W44" i="5"/>
  <c r="V26" i="4"/>
  <c r="S26" i="32"/>
  <c r="S45" i="32" s="1"/>
  <c r="H45" i="31"/>
  <c r="M26" i="30"/>
  <c r="M45" i="30" s="1"/>
  <c r="R44" i="19"/>
  <c r="Z37" i="13"/>
  <c r="R44" i="10"/>
  <c r="R45" i="10" s="1"/>
  <c r="O44" i="2"/>
  <c r="D45" i="32"/>
  <c r="D44" i="31"/>
  <c r="D45" i="31" s="1"/>
  <c r="V26" i="30"/>
  <c r="V45" i="30" s="1"/>
  <c r="J26" i="29"/>
  <c r="F45" i="22"/>
  <c r="J44" i="20"/>
  <c r="C26" i="1"/>
  <c r="H44" i="32"/>
  <c r="H45" i="32" s="1"/>
  <c r="Q45" i="29"/>
  <c r="J45" i="28"/>
  <c r="I26" i="28"/>
  <c r="N45" i="27"/>
  <c r="I26" i="21"/>
  <c r="I45" i="21" s="1"/>
  <c r="J44" i="18"/>
  <c r="AA45" i="14"/>
  <c r="E44" i="11"/>
  <c r="P26" i="10"/>
  <c r="P45" i="10" s="1"/>
  <c r="W26" i="5"/>
  <c r="W45" i="5" s="1"/>
  <c r="V26" i="1"/>
  <c r="P45" i="32"/>
  <c r="Z25" i="32"/>
  <c r="AA26" i="30"/>
  <c r="H45" i="29"/>
  <c r="U26" i="28"/>
  <c r="U45" i="28" s="1"/>
  <c r="F44" i="28"/>
  <c r="F45" i="28" s="1"/>
  <c r="V44" i="28"/>
  <c r="V45" i="28" s="1"/>
  <c r="Z25" i="27"/>
  <c r="J45" i="26"/>
  <c r="R45" i="26"/>
  <c r="P45" i="24"/>
  <c r="AA44" i="24"/>
  <c r="Q45" i="23"/>
  <c r="D45" i="20"/>
  <c r="J45" i="18"/>
  <c r="Z13" i="18"/>
  <c r="Q26" i="18"/>
  <c r="Q45" i="18" s="1"/>
  <c r="F26" i="14"/>
  <c r="F45" i="14" s="1"/>
  <c r="V26" i="14"/>
  <c r="V45" i="14" s="1"/>
  <c r="AA26" i="11"/>
  <c r="AA45" i="11" s="1"/>
  <c r="P45" i="7"/>
  <c r="P45" i="6"/>
  <c r="D26" i="4"/>
  <c r="D45" i="4" s="1"/>
  <c r="L26" i="4"/>
  <c r="L45" i="4" s="1"/>
  <c r="T26" i="4"/>
  <c r="T45" i="4" s="1"/>
  <c r="G44" i="4"/>
  <c r="O44" i="4"/>
  <c r="O45" i="4" s="1"/>
  <c r="W44" i="4"/>
  <c r="W45" i="4" s="1"/>
  <c r="Z50" i="3"/>
  <c r="S45" i="27"/>
  <c r="X44" i="27"/>
  <c r="C26" i="26"/>
  <c r="C45" i="26" s="1"/>
  <c r="K26" i="26"/>
  <c r="K45" i="26" s="1"/>
  <c r="H45" i="25"/>
  <c r="P45" i="25"/>
  <c r="H45" i="24"/>
  <c r="E26" i="20"/>
  <c r="E45" i="20" s="1"/>
  <c r="M26" i="20"/>
  <c r="M45" i="20" s="1"/>
  <c r="U26" i="20"/>
  <c r="C45" i="19"/>
  <c r="D44" i="18"/>
  <c r="D45" i="18" s="1"/>
  <c r="T44" i="18"/>
  <c r="T45" i="18" s="1"/>
  <c r="K45" i="17"/>
  <c r="G45" i="14"/>
  <c r="C26" i="11"/>
  <c r="C45" i="11" s="1"/>
  <c r="K26" i="11"/>
  <c r="S26" i="11"/>
  <c r="S45" i="11" s="1"/>
  <c r="AA26" i="10"/>
  <c r="AA45" i="10" s="1"/>
  <c r="C45" i="9"/>
  <c r="R45" i="8"/>
  <c r="J26" i="8"/>
  <c r="Z50" i="7"/>
  <c r="Y45" i="6"/>
  <c r="AA45" i="2"/>
  <c r="J26" i="2"/>
  <c r="J45" i="2" s="1"/>
  <c r="R26" i="2"/>
  <c r="E26" i="32"/>
  <c r="M26" i="32"/>
  <c r="U26" i="32"/>
  <c r="U45" i="32" s="1"/>
  <c r="F45" i="31"/>
  <c r="V45" i="31"/>
  <c r="O45" i="30"/>
  <c r="W45" i="30"/>
  <c r="R44" i="30"/>
  <c r="R45" i="30" s="1"/>
  <c r="D45" i="26"/>
  <c r="L45" i="26"/>
  <c r="T45" i="26"/>
  <c r="F44" i="26"/>
  <c r="V44" i="26"/>
  <c r="V45" i="26" s="1"/>
  <c r="I26" i="25"/>
  <c r="I45" i="25" s="1"/>
  <c r="Q26" i="25"/>
  <c r="Q45" i="25" s="1"/>
  <c r="Z25" i="25"/>
  <c r="F44" i="25"/>
  <c r="V44" i="25"/>
  <c r="Q26" i="24"/>
  <c r="Q45" i="24" s="1"/>
  <c r="Z25" i="24"/>
  <c r="Z50" i="24"/>
  <c r="H45" i="23"/>
  <c r="P45" i="23"/>
  <c r="Z25" i="23"/>
  <c r="D26" i="22"/>
  <c r="U44" i="22"/>
  <c r="U45" i="22" s="1"/>
  <c r="D26" i="21"/>
  <c r="L26" i="21"/>
  <c r="L45" i="21" s="1"/>
  <c r="T26" i="21"/>
  <c r="T45" i="21" s="1"/>
  <c r="H45" i="19"/>
  <c r="P26" i="19"/>
  <c r="L45" i="17"/>
  <c r="T45" i="17"/>
  <c r="G26" i="15"/>
  <c r="W26" i="15"/>
  <c r="W45" i="15" s="1"/>
  <c r="U44" i="15"/>
  <c r="U45" i="15" s="1"/>
  <c r="K45" i="12"/>
  <c r="J26" i="5"/>
  <c r="R26" i="5"/>
  <c r="P45" i="4"/>
  <c r="F45" i="3"/>
  <c r="G45" i="31"/>
  <c r="O26" i="31"/>
  <c r="O45" i="31" s="1"/>
  <c r="I44" i="31"/>
  <c r="I45" i="31" s="1"/>
  <c r="Q44" i="31"/>
  <c r="Y44" i="31"/>
  <c r="H44" i="31"/>
  <c r="P44" i="31"/>
  <c r="P45" i="31" s="1"/>
  <c r="H45" i="30"/>
  <c r="P45" i="30"/>
  <c r="Z13" i="30"/>
  <c r="Z25" i="30"/>
  <c r="Z50" i="30"/>
  <c r="P45" i="29"/>
  <c r="Z13" i="29"/>
  <c r="L26" i="28"/>
  <c r="L45" i="28" s="1"/>
  <c r="T26" i="28"/>
  <c r="T45" i="28" s="1"/>
  <c r="L26" i="27"/>
  <c r="K44" i="27"/>
  <c r="K45" i="27" s="1"/>
  <c r="AA44" i="27"/>
  <c r="AA45" i="27" s="1"/>
  <c r="Z43" i="27"/>
  <c r="E26" i="26"/>
  <c r="E45" i="26" s="1"/>
  <c r="G44" i="26"/>
  <c r="AA45" i="25"/>
  <c r="Z13" i="24"/>
  <c r="C44" i="24"/>
  <c r="C45" i="24" s="1"/>
  <c r="K44" i="24"/>
  <c r="K45" i="24" s="1"/>
  <c r="I26" i="23"/>
  <c r="I45" i="23" s="1"/>
  <c r="M45" i="22"/>
  <c r="M45" i="21"/>
  <c r="G26" i="20"/>
  <c r="G45" i="20" s="1"/>
  <c r="O26" i="20"/>
  <c r="O45" i="20" s="1"/>
  <c r="I45" i="19"/>
  <c r="Q45" i="19"/>
  <c r="Y45" i="19"/>
  <c r="E26" i="17"/>
  <c r="E45" i="17" s="1"/>
  <c r="M26" i="17"/>
  <c r="M45" i="17" s="1"/>
  <c r="U26" i="17"/>
  <c r="H44" i="14"/>
  <c r="P44" i="14"/>
  <c r="X44" i="14"/>
  <c r="Z44" i="14" s="1"/>
  <c r="J26" i="12"/>
  <c r="J45" i="12" s="1"/>
  <c r="R26" i="12"/>
  <c r="R45" i="12" s="1"/>
  <c r="T45" i="12"/>
  <c r="C44" i="12"/>
  <c r="C45" i="12" s="1"/>
  <c r="Z43" i="11"/>
  <c r="X44" i="10"/>
  <c r="Z44" i="10" s="1"/>
  <c r="M45" i="7"/>
  <c r="U45" i="7"/>
  <c r="H44" i="7"/>
  <c r="H45" i="7" s="1"/>
  <c r="P44" i="7"/>
  <c r="N45" i="6"/>
  <c r="Q45" i="4"/>
  <c r="Y45" i="4"/>
  <c r="G26" i="3"/>
  <c r="O26" i="3"/>
  <c r="O45" i="3" s="1"/>
  <c r="W26" i="3"/>
  <c r="W45" i="3" s="1"/>
  <c r="F45" i="2"/>
  <c r="I26" i="26"/>
  <c r="C44" i="26"/>
  <c r="T26" i="25"/>
  <c r="G44" i="24"/>
  <c r="G45" i="24" s="1"/>
  <c r="O44" i="24"/>
  <c r="O45" i="24" s="1"/>
  <c r="W44" i="24"/>
  <c r="W45" i="24" s="1"/>
  <c r="V44" i="24"/>
  <c r="V45" i="24" s="1"/>
  <c r="AA26" i="23"/>
  <c r="AA45" i="23" s="1"/>
  <c r="N26" i="21"/>
  <c r="N45" i="21" s="1"/>
  <c r="E26" i="21"/>
  <c r="E45" i="21" s="1"/>
  <c r="T45" i="20"/>
  <c r="J45" i="19"/>
  <c r="AA45" i="19"/>
  <c r="R26" i="19"/>
  <c r="R45" i="19" s="1"/>
  <c r="C26" i="18"/>
  <c r="C45" i="18" s="1"/>
  <c r="K26" i="18"/>
  <c r="K45" i="18" s="1"/>
  <c r="S26" i="18"/>
  <c r="S45" i="18" s="1"/>
  <c r="AA26" i="18"/>
  <c r="AA45" i="18" s="1"/>
  <c r="R26" i="18"/>
  <c r="R45" i="18" s="1"/>
  <c r="F45" i="17"/>
  <c r="N45" i="17"/>
  <c r="V45" i="17"/>
  <c r="P45" i="17"/>
  <c r="O45" i="16"/>
  <c r="G26" i="16"/>
  <c r="G45" i="16" s="1"/>
  <c r="W26" i="16"/>
  <c r="W45" i="16" s="1"/>
  <c r="C26" i="15"/>
  <c r="G44" i="15"/>
  <c r="O44" i="15"/>
  <c r="P45" i="14"/>
  <c r="Z13" i="13"/>
  <c r="H26" i="13"/>
  <c r="H45" i="13" s="1"/>
  <c r="M45" i="11"/>
  <c r="U45" i="11"/>
  <c r="Q45" i="10"/>
  <c r="C44" i="9"/>
  <c r="K44" i="9"/>
  <c r="S44" i="9"/>
  <c r="S45" i="9" s="1"/>
  <c r="L45" i="8"/>
  <c r="AA26" i="7"/>
  <c r="AA45" i="7" s="1"/>
  <c r="J26" i="7"/>
  <c r="J45" i="7" s="1"/>
  <c r="R26" i="7"/>
  <c r="R45" i="7" s="1"/>
  <c r="D26" i="6"/>
  <c r="L26" i="6"/>
  <c r="L45" i="6" s="1"/>
  <c r="T26" i="6"/>
  <c r="S45" i="6"/>
  <c r="H44" i="6"/>
  <c r="Y45" i="5"/>
  <c r="C45" i="3"/>
  <c r="S45" i="3"/>
  <c r="N44" i="3"/>
  <c r="E45" i="2"/>
  <c r="K45" i="2"/>
  <c r="X44" i="2"/>
  <c r="AA26" i="26"/>
  <c r="AA45" i="26" s="1"/>
  <c r="F45" i="25"/>
  <c r="V45" i="25"/>
  <c r="C26" i="24"/>
  <c r="K26" i="24"/>
  <c r="S26" i="24"/>
  <c r="S45" i="24" s="1"/>
  <c r="AA26" i="24"/>
  <c r="F44" i="23"/>
  <c r="F45" i="23" s="1"/>
  <c r="C45" i="22"/>
  <c r="S45" i="22"/>
  <c r="C44" i="22"/>
  <c r="K44" i="22"/>
  <c r="K45" i="22" s="1"/>
  <c r="S44" i="22"/>
  <c r="AA44" i="22"/>
  <c r="AA45" i="22" s="1"/>
  <c r="H26" i="21"/>
  <c r="H45" i="21"/>
  <c r="U45" i="20"/>
  <c r="D45" i="19"/>
  <c r="L45" i="19"/>
  <c r="T45" i="19"/>
  <c r="E45" i="18"/>
  <c r="F26" i="15"/>
  <c r="V26" i="15"/>
  <c r="I44" i="15"/>
  <c r="Y44" i="15"/>
  <c r="P44" i="15"/>
  <c r="P45" i="15" s="1"/>
  <c r="AA26" i="14"/>
  <c r="Z50" i="13"/>
  <c r="H26" i="12"/>
  <c r="H45" i="12" s="1"/>
  <c r="P26" i="12"/>
  <c r="P45" i="12" s="1"/>
  <c r="X26" i="12"/>
  <c r="K45" i="11"/>
  <c r="I45" i="9"/>
  <c r="Y45" i="9"/>
  <c r="V45" i="8"/>
  <c r="F45" i="6"/>
  <c r="J44" i="6"/>
  <c r="R44" i="6"/>
  <c r="R45" i="6" s="1"/>
  <c r="I44" i="6"/>
  <c r="I45" i="6" s="1"/>
  <c r="Q44" i="6"/>
  <c r="Q45" i="6" s="1"/>
  <c r="Y44" i="6"/>
  <c r="M45" i="3"/>
  <c r="U45" i="3"/>
  <c r="G26" i="2"/>
  <c r="O26" i="2"/>
  <c r="O45" i="2" s="1"/>
  <c r="W26" i="2"/>
  <c r="C26" i="10"/>
  <c r="C45" i="10" s="1"/>
  <c r="K26" i="10"/>
  <c r="S26" i="10"/>
  <c r="L45" i="9"/>
  <c r="E45" i="9"/>
  <c r="T44" i="9"/>
  <c r="T45" i="9" s="1"/>
  <c r="H45" i="8"/>
  <c r="N45" i="7"/>
  <c r="C44" i="7"/>
  <c r="S44" i="7"/>
  <c r="S45" i="7" s="1"/>
  <c r="AA44" i="7"/>
  <c r="J26" i="6"/>
  <c r="J45" i="6" s="1"/>
  <c r="R26" i="6"/>
  <c r="G26" i="4"/>
  <c r="G45" i="4" s="1"/>
  <c r="Q45" i="3"/>
  <c r="G44" i="3"/>
  <c r="O44" i="3"/>
  <c r="W44" i="3"/>
  <c r="V45" i="2"/>
  <c r="D45" i="10"/>
  <c r="N44" i="9"/>
  <c r="N45" i="9" s="1"/>
  <c r="P44" i="8"/>
  <c r="P45" i="8" s="1"/>
  <c r="G44" i="8"/>
  <c r="G45" i="8" s="1"/>
  <c r="O45" i="7"/>
  <c r="W45" i="7"/>
  <c r="E44" i="7"/>
  <c r="E45" i="7" s="1"/>
  <c r="M44" i="7"/>
  <c r="U44" i="7"/>
  <c r="C45" i="6"/>
  <c r="E44" i="6"/>
  <c r="E45" i="6" s="1"/>
  <c r="M44" i="6"/>
  <c r="M45" i="6" s="1"/>
  <c r="U44" i="6"/>
  <c r="U45" i="6" s="1"/>
  <c r="D44" i="6"/>
  <c r="L44" i="6"/>
  <c r="T44" i="6"/>
  <c r="D26" i="5"/>
  <c r="C44" i="5"/>
  <c r="C45" i="5" s="1"/>
  <c r="K44" i="5"/>
  <c r="S44" i="5"/>
  <c r="S45" i="5" s="1"/>
  <c r="AA44" i="5"/>
  <c r="AA45" i="5" s="1"/>
  <c r="H45" i="4"/>
  <c r="AA26" i="3"/>
  <c r="AA45" i="3" s="1"/>
  <c r="J26" i="3"/>
  <c r="J45" i="3" s="1"/>
  <c r="R26" i="3"/>
  <c r="R45" i="3" s="1"/>
  <c r="D26" i="2"/>
  <c r="D45" i="2" s="1"/>
  <c r="L26" i="2"/>
  <c r="L45" i="2" s="1"/>
  <c r="T26" i="2"/>
  <c r="T45" i="2" s="1"/>
  <c r="J44" i="2"/>
  <c r="R44" i="2"/>
  <c r="I44" i="2"/>
  <c r="Q44" i="2"/>
  <c r="U45" i="18"/>
  <c r="H45" i="17"/>
  <c r="AA44" i="17"/>
  <c r="J44" i="17"/>
  <c r="J45" i="17" s="1"/>
  <c r="R44" i="17"/>
  <c r="H44" i="16"/>
  <c r="H45" i="16" s="1"/>
  <c r="P44" i="16"/>
  <c r="Z50" i="16"/>
  <c r="D44" i="15"/>
  <c r="L44" i="15"/>
  <c r="T44" i="15"/>
  <c r="T45" i="15" s="1"/>
  <c r="K44" i="15"/>
  <c r="K45" i="15" s="1"/>
  <c r="J26" i="13"/>
  <c r="J45" i="13" s="1"/>
  <c r="R26" i="13"/>
  <c r="R45" i="13" s="1"/>
  <c r="F26" i="12"/>
  <c r="N26" i="12"/>
  <c r="M44" i="12"/>
  <c r="M45" i="12" s="1"/>
  <c r="U44" i="12"/>
  <c r="U45" i="12" s="1"/>
  <c r="J26" i="11"/>
  <c r="J45" i="11" s="1"/>
  <c r="R26" i="11"/>
  <c r="R45" i="11" s="1"/>
  <c r="F45" i="10"/>
  <c r="G44" i="10"/>
  <c r="O44" i="10"/>
  <c r="O45" i="10" s="1"/>
  <c r="G45" i="9"/>
  <c r="H44" i="9"/>
  <c r="H45" i="9" s="1"/>
  <c r="P44" i="9"/>
  <c r="P45" i="9" s="1"/>
  <c r="X44" i="9"/>
  <c r="Z44" i="9" s="1"/>
  <c r="O44" i="9"/>
  <c r="W44" i="9"/>
  <c r="W45" i="9" s="1"/>
  <c r="C45" i="8"/>
  <c r="S45" i="8"/>
  <c r="J44" i="8"/>
  <c r="R44" i="8"/>
  <c r="Q44" i="8"/>
  <c r="Q45" i="8" s="1"/>
  <c r="I45" i="7"/>
  <c r="T44" i="5"/>
  <c r="J26" i="4"/>
  <c r="R26" i="4"/>
  <c r="R45" i="4" s="1"/>
  <c r="N44" i="4"/>
  <c r="N45" i="4" s="1"/>
  <c r="V44" i="4"/>
  <c r="D26" i="3"/>
  <c r="D45" i="3" s="1"/>
  <c r="L26" i="3"/>
  <c r="L45" i="3" s="1"/>
  <c r="T26" i="3"/>
  <c r="T45" i="3" s="1"/>
  <c r="T45" i="31"/>
  <c r="T45" i="1"/>
  <c r="V45" i="1"/>
  <c r="Y45" i="31"/>
  <c r="X44" i="1"/>
  <c r="Z44" i="1" s="1"/>
  <c r="Z43" i="1"/>
  <c r="X26" i="31"/>
  <c r="X44" i="31"/>
  <c r="Z44" i="31" s="1"/>
  <c r="Z43" i="31"/>
  <c r="R45" i="28"/>
  <c r="I45" i="28"/>
  <c r="Y26" i="28"/>
  <c r="Z25" i="28"/>
  <c r="X44" i="16"/>
  <c r="Z26" i="29"/>
  <c r="X45" i="29"/>
  <c r="Z45" i="29" s="1"/>
  <c r="Z26" i="23"/>
  <c r="X45" i="23"/>
  <c r="Z26" i="17"/>
  <c r="E45" i="32"/>
  <c r="X44" i="32"/>
  <c r="Z44" i="32" s="1"/>
  <c r="Z43" i="32"/>
  <c r="AA45" i="28"/>
  <c r="Z37" i="28"/>
  <c r="E26" i="27"/>
  <c r="E45" i="27" s="1"/>
  <c r="M26" i="27"/>
  <c r="M45" i="27" s="1"/>
  <c r="E45" i="25"/>
  <c r="M45" i="25"/>
  <c r="U45" i="25"/>
  <c r="I45" i="17"/>
  <c r="W45" i="29"/>
  <c r="F45" i="27"/>
  <c r="Z26" i="32"/>
  <c r="Q45" i="31"/>
  <c r="U45" i="30"/>
  <c r="M45" i="1"/>
  <c r="K45" i="1"/>
  <c r="G45" i="29"/>
  <c r="O45" i="32"/>
  <c r="Z13" i="32"/>
  <c r="R45" i="31"/>
  <c r="J45" i="30"/>
  <c r="Z37" i="30"/>
  <c r="Y44" i="30"/>
  <c r="Y45" i="30" s="1"/>
  <c r="Z45" i="30" s="1"/>
  <c r="J45" i="27"/>
  <c r="M45" i="26"/>
  <c r="E45" i="1"/>
  <c r="O45" i="29"/>
  <c r="Y45" i="32"/>
  <c r="S45" i="31"/>
  <c r="U45" i="31"/>
  <c r="C45" i="30"/>
  <c r="J45" i="29"/>
  <c r="S45" i="29"/>
  <c r="Q45" i="26"/>
  <c r="X44" i="19"/>
  <c r="Z44" i="19" s="1"/>
  <c r="Z37" i="19"/>
  <c r="I26" i="1"/>
  <c r="I45" i="1" s="1"/>
  <c r="Q26" i="1"/>
  <c r="Q45" i="1" s="1"/>
  <c r="Y26" i="1"/>
  <c r="Y45" i="1" s="1"/>
  <c r="Z25" i="1"/>
  <c r="U45" i="1"/>
  <c r="F44" i="1"/>
  <c r="F45" i="1" s="1"/>
  <c r="N44" i="1"/>
  <c r="N45" i="1" s="1"/>
  <c r="V44" i="1"/>
  <c r="X44" i="29"/>
  <c r="Z44" i="29" s="1"/>
  <c r="W45" i="27"/>
  <c r="H45" i="27"/>
  <c r="I45" i="26"/>
  <c r="P45" i="21"/>
  <c r="C45" i="20"/>
  <c r="Z26" i="25"/>
  <c r="R45" i="25"/>
  <c r="X45" i="25"/>
  <c r="Z45" i="25" s="1"/>
  <c r="X44" i="21"/>
  <c r="Z44" i="21" s="1"/>
  <c r="Z37" i="21"/>
  <c r="S45" i="26"/>
  <c r="AA45" i="24"/>
  <c r="Q45" i="22"/>
  <c r="P45" i="19"/>
  <c r="X26" i="19"/>
  <c r="Z25" i="19"/>
  <c r="Q45" i="30"/>
  <c r="N45" i="29"/>
  <c r="N45" i="28"/>
  <c r="R26" i="27"/>
  <c r="R45" i="27" s="1"/>
  <c r="Z13" i="25"/>
  <c r="Y26" i="25"/>
  <c r="Y45" i="25" s="1"/>
  <c r="X44" i="25"/>
  <c r="Z44" i="25" s="1"/>
  <c r="D45" i="23"/>
  <c r="X26" i="22"/>
  <c r="Z13" i="22"/>
  <c r="T45" i="22"/>
  <c r="R45" i="21"/>
  <c r="L45" i="20"/>
  <c r="F45" i="18"/>
  <c r="G45" i="18"/>
  <c r="U45" i="17"/>
  <c r="H45" i="28"/>
  <c r="K45" i="25"/>
  <c r="S45" i="25"/>
  <c r="L45" i="23"/>
  <c r="U45" i="26"/>
  <c r="H45" i="26"/>
  <c r="AA45" i="30"/>
  <c r="Z50" i="29"/>
  <c r="X44" i="28"/>
  <c r="Z44" i="28" s="1"/>
  <c r="T26" i="27"/>
  <c r="T45" i="27" s="1"/>
  <c r="F45" i="26"/>
  <c r="D26" i="25"/>
  <c r="L26" i="25"/>
  <c r="C45" i="25"/>
  <c r="F45" i="24"/>
  <c r="N45" i="24"/>
  <c r="V45" i="23"/>
  <c r="Z44" i="23"/>
  <c r="D45" i="21"/>
  <c r="Q45" i="20"/>
  <c r="K45" i="19"/>
  <c r="E45" i="15"/>
  <c r="D45" i="15"/>
  <c r="X45" i="14"/>
  <c r="D44" i="29"/>
  <c r="D45" i="29" s="1"/>
  <c r="L44" i="29"/>
  <c r="L45" i="29" s="1"/>
  <c r="T44" i="29"/>
  <c r="T45" i="29" s="1"/>
  <c r="G26" i="28"/>
  <c r="G45" i="28" s="1"/>
  <c r="O26" i="28"/>
  <c r="O45" i="28" s="1"/>
  <c r="W26" i="28"/>
  <c r="W45" i="28" s="1"/>
  <c r="D44" i="25"/>
  <c r="L44" i="25"/>
  <c r="T44" i="25"/>
  <c r="T45" i="25" s="1"/>
  <c r="J26" i="24"/>
  <c r="R26" i="24"/>
  <c r="R45" i="24" s="1"/>
  <c r="Z26" i="24"/>
  <c r="G26" i="23"/>
  <c r="O26" i="23"/>
  <c r="O45" i="23" s="1"/>
  <c r="W26" i="23"/>
  <c r="J44" i="22"/>
  <c r="R44" i="22"/>
  <c r="Z44" i="22"/>
  <c r="Y45" i="20"/>
  <c r="N45" i="18"/>
  <c r="AA26" i="17"/>
  <c r="S45" i="16"/>
  <c r="Y44" i="16"/>
  <c r="Y45" i="16" s="1"/>
  <c r="Z37" i="16"/>
  <c r="Z13" i="14"/>
  <c r="U45" i="13"/>
  <c r="V45" i="10"/>
  <c r="I45" i="20"/>
  <c r="O45" i="18"/>
  <c r="L45" i="16"/>
  <c r="O45" i="13"/>
  <c r="W45" i="13"/>
  <c r="D44" i="27"/>
  <c r="D45" i="27" s="1"/>
  <c r="L44" i="27"/>
  <c r="T44" i="27"/>
  <c r="G26" i="26"/>
  <c r="G45" i="26" s="1"/>
  <c r="O26" i="26"/>
  <c r="O45" i="26" s="1"/>
  <c r="W26" i="26"/>
  <c r="W45" i="26" s="1"/>
  <c r="X26" i="26"/>
  <c r="X44" i="26"/>
  <c r="Z44" i="26" s="1"/>
  <c r="J44" i="24"/>
  <c r="R44" i="24"/>
  <c r="Z44" i="24"/>
  <c r="X45" i="24"/>
  <c r="Z45" i="24" s="1"/>
  <c r="G44" i="23"/>
  <c r="O44" i="23"/>
  <c r="W44" i="23"/>
  <c r="D44" i="22"/>
  <c r="D45" i="22" s="1"/>
  <c r="L44" i="22"/>
  <c r="L45" i="22" s="1"/>
  <c r="T44" i="22"/>
  <c r="Z13" i="20"/>
  <c r="N45" i="20"/>
  <c r="D45" i="17"/>
  <c r="S45" i="15"/>
  <c r="S45" i="14"/>
  <c r="Z50" i="27"/>
  <c r="Y45" i="26"/>
  <c r="O44" i="25"/>
  <c r="W44" i="25"/>
  <c r="E26" i="24"/>
  <c r="E45" i="24" s="1"/>
  <c r="M26" i="24"/>
  <c r="M45" i="24" s="1"/>
  <c r="U26" i="24"/>
  <c r="U45" i="24" s="1"/>
  <c r="J26" i="23"/>
  <c r="J45" i="23" s="1"/>
  <c r="R26" i="23"/>
  <c r="R45" i="23" s="1"/>
  <c r="Z13" i="23"/>
  <c r="G26" i="22"/>
  <c r="G45" i="22" s="1"/>
  <c r="O26" i="22"/>
  <c r="O45" i="22" s="1"/>
  <c r="W26" i="22"/>
  <c r="W45" i="22" s="1"/>
  <c r="U45" i="21"/>
  <c r="K45" i="20"/>
  <c r="U45" i="14"/>
  <c r="J45" i="14"/>
  <c r="I26" i="13"/>
  <c r="I45" i="13" s="1"/>
  <c r="Q26" i="13"/>
  <c r="Q45" i="13" s="1"/>
  <c r="Y26" i="13"/>
  <c r="Z25" i="13"/>
  <c r="X26" i="13"/>
  <c r="Z37" i="23"/>
  <c r="I45" i="22"/>
  <c r="Z26" i="21"/>
  <c r="X45" i="21"/>
  <c r="Z45" i="21" s="1"/>
  <c r="D45" i="9"/>
  <c r="G26" i="25"/>
  <c r="G45" i="25" s="1"/>
  <c r="O26" i="25"/>
  <c r="W26" i="25"/>
  <c r="J44" i="25"/>
  <c r="J45" i="25" s="1"/>
  <c r="R44" i="25"/>
  <c r="Z50" i="25"/>
  <c r="E26" i="23"/>
  <c r="E45" i="23" s="1"/>
  <c r="M26" i="23"/>
  <c r="M45" i="23" s="1"/>
  <c r="U26" i="23"/>
  <c r="U45" i="23" s="1"/>
  <c r="J26" i="22"/>
  <c r="R26" i="22"/>
  <c r="F45" i="20"/>
  <c r="Z26" i="18"/>
  <c r="Z13" i="17"/>
  <c r="H45" i="14"/>
  <c r="K45" i="13"/>
  <c r="S45" i="13"/>
  <c r="C26" i="21"/>
  <c r="C45" i="21" s="1"/>
  <c r="K26" i="21"/>
  <c r="K45" i="21" s="1"/>
  <c r="S26" i="21"/>
  <c r="S45" i="21" s="1"/>
  <c r="AA26" i="21"/>
  <c r="AA45" i="21" s="1"/>
  <c r="Z13" i="16"/>
  <c r="X26" i="16"/>
  <c r="F45" i="15"/>
  <c r="X44" i="15"/>
  <c r="Z44" i="15" s="1"/>
  <c r="T44" i="14"/>
  <c r="T45" i="14" s="1"/>
  <c r="M26" i="13"/>
  <c r="M45" i="13" s="1"/>
  <c r="L45" i="12"/>
  <c r="I45" i="10"/>
  <c r="Y45" i="10"/>
  <c r="O45" i="9"/>
  <c r="L45" i="7"/>
  <c r="I45" i="16"/>
  <c r="S44" i="16"/>
  <c r="O45" i="15"/>
  <c r="K45" i="14"/>
  <c r="N45" i="12"/>
  <c r="E45" i="11"/>
  <c r="R45" i="9"/>
  <c r="X44" i="17"/>
  <c r="Z44" i="17" s="1"/>
  <c r="Z37" i="17"/>
  <c r="P45" i="16"/>
  <c r="G45" i="13"/>
  <c r="G45" i="12"/>
  <c r="O45" i="12"/>
  <c r="G45" i="10"/>
  <c r="O45" i="19"/>
  <c r="O45" i="17"/>
  <c r="R45" i="16"/>
  <c r="C44" i="15"/>
  <c r="C45" i="15" s="1"/>
  <c r="AA44" i="15"/>
  <c r="AA45" i="15" s="1"/>
  <c r="N26" i="14"/>
  <c r="N45" i="14" s="1"/>
  <c r="P26" i="13"/>
  <c r="P45" i="13" s="1"/>
  <c r="J45" i="10"/>
  <c r="AA45" i="9"/>
  <c r="K45" i="8"/>
  <c r="D45" i="8"/>
  <c r="J45" i="5"/>
  <c r="D45" i="5"/>
  <c r="X44" i="20"/>
  <c r="Z37" i="20"/>
  <c r="X44" i="18"/>
  <c r="Z44" i="18" s="1"/>
  <c r="Z37" i="18"/>
  <c r="L26" i="15"/>
  <c r="F44" i="15"/>
  <c r="N44" i="15"/>
  <c r="N45" i="15" s="1"/>
  <c r="V44" i="15"/>
  <c r="V45" i="15" s="1"/>
  <c r="R44" i="14"/>
  <c r="R45" i="14" s="1"/>
  <c r="W45" i="12"/>
  <c r="F45" i="8"/>
  <c r="N45" i="8"/>
  <c r="I45" i="8"/>
  <c r="I26" i="15"/>
  <c r="Q26" i="15"/>
  <c r="Q45" i="15" s="1"/>
  <c r="Y26" i="15"/>
  <c r="Y45" i="15" s="1"/>
  <c r="AA44" i="12"/>
  <c r="AA45" i="12" s="1"/>
  <c r="F26" i="11"/>
  <c r="N26" i="11"/>
  <c r="V26" i="11"/>
  <c r="F44" i="11"/>
  <c r="N44" i="11"/>
  <c r="V44" i="11"/>
  <c r="S45" i="10"/>
  <c r="M45" i="9"/>
  <c r="O45" i="8"/>
  <c r="Y44" i="8"/>
  <c r="Y45" i="8" s="1"/>
  <c r="F45" i="7"/>
  <c r="T45" i="7"/>
  <c r="H45" i="5"/>
  <c r="X26" i="8"/>
  <c r="Z13" i="8"/>
  <c r="N45" i="10"/>
  <c r="T45" i="5"/>
  <c r="I26" i="12"/>
  <c r="I45" i="12" s="1"/>
  <c r="Q26" i="12"/>
  <c r="Q45" i="12" s="1"/>
  <c r="Y26" i="12"/>
  <c r="Z25" i="12"/>
  <c r="F44" i="12"/>
  <c r="F45" i="12" s="1"/>
  <c r="N44" i="12"/>
  <c r="V44" i="12"/>
  <c r="V45" i="12" s="1"/>
  <c r="I26" i="11"/>
  <c r="I45" i="11" s="1"/>
  <c r="Q26" i="11"/>
  <c r="Q45" i="11" s="1"/>
  <c r="Y26" i="11"/>
  <c r="Y45" i="11" s="1"/>
  <c r="X26" i="11"/>
  <c r="Q44" i="9"/>
  <c r="Q45" i="9" s="1"/>
  <c r="Z50" i="8"/>
  <c r="X26" i="7"/>
  <c r="Z13" i="7"/>
  <c r="K45" i="7"/>
  <c r="V45" i="6"/>
  <c r="K45" i="5"/>
  <c r="J45" i="4"/>
  <c r="L45" i="10"/>
  <c r="X26" i="10"/>
  <c r="J45" i="9"/>
  <c r="T45" i="8"/>
  <c r="H45" i="6"/>
  <c r="M45" i="5"/>
  <c r="F44" i="16"/>
  <c r="F45" i="16" s="1"/>
  <c r="N44" i="16"/>
  <c r="N45" i="16" s="1"/>
  <c r="V44" i="16"/>
  <c r="V45" i="16" s="1"/>
  <c r="I26" i="14"/>
  <c r="I45" i="14" s="1"/>
  <c r="Q26" i="14"/>
  <c r="Q45" i="14" s="1"/>
  <c r="Y26" i="14"/>
  <c r="Y45" i="14" s="1"/>
  <c r="Z25" i="14"/>
  <c r="Y44" i="13"/>
  <c r="Z44" i="13" s="1"/>
  <c r="Z13" i="10"/>
  <c r="D44" i="9"/>
  <c r="X44" i="8"/>
  <c r="Z44" i="8" s="1"/>
  <c r="C45" i="7"/>
  <c r="AA45" i="6"/>
  <c r="F45" i="5"/>
  <c r="E44" i="8"/>
  <c r="E45" i="8" s="1"/>
  <c r="M44" i="8"/>
  <c r="M45" i="8" s="1"/>
  <c r="U44" i="8"/>
  <c r="U45" i="8" s="1"/>
  <c r="N45" i="5"/>
  <c r="J44" i="5"/>
  <c r="R44" i="5"/>
  <c r="R45" i="5" s="1"/>
  <c r="V45" i="3"/>
  <c r="X26" i="6"/>
  <c r="Z13" i="6"/>
  <c r="X26" i="4"/>
  <c r="Z13" i="4"/>
  <c r="I45" i="4"/>
  <c r="C45" i="2"/>
  <c r="Q45" i="5"/>
  <c r="Y44" i="2"/>
  <c r="Z43" i="2"/>
  <c r="M44" i="10"/>
  <c r="M45" i="10" s="1"/>
  <c r="U44" i="10"/>
  <c r="U45" i="10" s="1"/>
  <c r="E44" i="5"/>
  <c r="E45" i="5" s="1"/>
  <c r="M44" i="5"/>
  <c r="U44" i="5"/>
  <c r="U45" i="5" s="1"/>
  <c r="I45" i="3"/>
  <c r="I45" i="2"/>
  <c r="X26" i="5"/>
  <c r="Z13" i="5"/>
  <c r="I45" i="5"/>
  <c r="V45" i="5"/>
  <c r="H45" i="3"/>
  <c r="X26" i="3"/>
  <c r="Z13" i="3"/>
  <c r="N45" i="3"/>
  <c r="H45" i="2"/>
  <c r="P45" i="2"/>
  <c r="X26" i="2"/>
  <c r="Z13" i="2"/>
  <c r="X26" i="9"/>
  <c r="Z13" i="9"/>
  <c r="Q45" i="2"/>
  <c r="W45" i="2" l="1"/>
  <c r="L45" i="15"/>
  <c r="X45" i="15"/>
  <c r="L45" i="27"/>
  <c r="AA45" i="17"/>
  <c r="X45" i="28"/>
  <c r="Z45" i="28" s="1"/>
  <c r="G45" i="2"/>
  <c r="T45" i="6"/>
  <c r="G45" i="3"/>
  <c r="G45" i="15"/>
  <c r="X45" i="27"/>
  <c r="Z45" i="27" s="1"/>
  <c r="Z44" i="27"/>
  <c r="N45" i="11"/>
  <c r="V45" i="4"/>
  <c r="I45" i="15"/>
  <c r="Z44" i="30"/>
  <c r="D45" i="6"/>
  <c r="X45" i="12"/>
  <c r="F45" i="11"/>
  <c r="R45" i="22"/>
  <c r="W45" i="25"/>
  <c r="J45" i="22"/>
  <c r="O45" i="25"/>
  <c r="L45" i="25"/>
  <c r="Z44" i="2"/>
  <c r="Z45" i="23"/>
  <c r="R45" i="2"/>
  <c r="J45" i="8"/>
  <c r="J45" i="15"/>
  <c r="Z26" i="4"/>
  <c r="X45" i="4"/>
  <c r="Z45" i="4" s="1"/>
  <c r="Z26" i="5"/>
  <c r="X45" i="5"/>
  <c r="Z45" i="5" s="1"/>
  <c r="Z26" i="15"/>
  <c r="Z26" i="13"/>
  <c r="X45" i="13"/>
  <c r="G45" i="23"/>
  <c r="Z26" i="6"/>
  <c r="X45" i="6"/>
  <c r="Z45" i="6" s="1"/>
  <c r="X45" i="11"/>
  <c r="Z45" i="11" s="1"/>
  <c r="Z26" i="11"/>
  <c r="X45" i="26"/>
  <c r="Z45" i="26" s="1"/>
  <c r="Z26" i="26"/>
  <c r="Z26" i="1"/>
  <c r="Z45" i="15"/>
  <c r="X45" i="16"/>
  <c r="Z45" i="16" s="1"/>
  <c r="Z26" i="16"/>
  <c r="Y45" i="13"/>
  <c r="X45" i="22"/>
  <c r="Z45" i="22" s="1"/>
  <c r="Z26" i="22"/>
  <c r="J45" i="24"/>
  <c r="X45" i="18"/>
  <c r="Z45" i="18" s="1"/>
  <c r="X45" i="1"/>
  <c r="Z45" i="1" s="1"/>
  <c r="X45" i="31"/>
  <c r="Z45" i="31" s="1"/>
  <c r="Z26" i="31"/>
  <c r="Y45" i="12"/>
  <c r="Z26" i="12"/>
  <c r="X45" i="3"/>
  <c r="Z45" i="3" s="1"/>
  <c r="Z26" i="3"/>
  <c r="Y45" i="2"/>
  <c r="X45" i="8"/>
  <c r="Z45" i="8" s="1"/>
  <c r="Z26" i="8"/>
  <c r="Z26" i="9"/>
  <c r="X45" i="9"/>
  <c r="Z45" i="9" s="1"/>
  <c r="Z44" i="20"/>
  <c r="X45" i="20"/>
  <c r="Z45" i="20" s="1"/>
  <c r="Z26" i="10"/>
  <c r="X45" i="10"/>
  <c r="Z45" i="10" s="1"/>
  <c r="Z26" i="7"/>
  <c r="X45" i="7"/>
  <c r="Z45" i="7" s="1"/>
  <c r="Z45" i="14"/>
  <c r="D45" i="25"/>
  <c r="X45" i="19"/>
  <c r="Z45" i="19" s="1"/>
  <c r="Z26" i="19"/>
  <c r="X45" i="32"/>
  <c r="Z45" i="32" s="1"/>
  <c r="Z44" i="16"/>
  <c r="Y45" i="28"/>
  <c r="Z26" i="28"/>
  <c r="X45" i="2"/>
  <c r="Z26" i="2"/>
  <c r="V45" i="11"/>
  <c r="W45" i="23"/>
  <c r="Z26" i="14"/>
  <c r="X45" i="17"/>
  <c r="Z45" i="17" s="1"/>
  <c r="Z45" i="12" l="1"/>
  <c r="Z45" i="13"/>
  <c r="Z45" i="2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<sst xmlns="http://schemas.openxmlformats.org/spreadsheetml/2006/main" count="4160" uniqueCount="111">
  <si>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</si>
  <si>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</si>
  <si>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</si>
  <si>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</si>
  <si>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</si>
  <si>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</si>
  <si>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</si>
  <si>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</si>
  <si>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</si>
  <si>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</si>
  <si>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</si>
  <si>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</si>
  <si>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</si>
  <si>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</si>
  <si>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</si>
  <si>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</si>
  <si>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</si>
  <si>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</si>
  <si>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</si>
  <si>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</si>
  <si>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</si>
  <si>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</si>
  <si>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</si>
  <si>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</si>
  <si>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</si>
  <si>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</si>
  <si>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</si>
  <si>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</si>
  <si>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</si>
  <si>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</si>
  <si>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</si>
  <si>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</si>
  <si>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</si>
  <si>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</si>
  <si>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</si>
  <si>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</si>
  <si>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</si>
  <si>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</si>
  <si>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</si>
  <si>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</si>
  <si>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</si>
  <si>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</si>
  <si>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</si>
  <si>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</si>
  <si>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</si>
  <si>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</si>
  <si>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</si>
  <si>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</si>
  <si>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</si>
  <si>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</si>
  <si>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</si>
  <si>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</si>
  <si>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</si>
  <si>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</si>
  <si>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</si>
  <si>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</si>
  <si>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</si>
  <si>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</si>
  <si>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</si>
  <si>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</si>
  <si>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</si>
  <si>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</si>
  <si>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</si>
  <si>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</si>
  <si>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</si>
  <si>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</si>
  <si>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</si>
  <si>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</si>
  <si>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</si>
  <si>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</si>
  <si>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</si>
  <si>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</si>
  <si>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</si>
  <si>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</si>
  <si>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</si>
  <si>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</si>
  <si>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2nd Quarter ended 31 December 2023 (Figures Finalised as at 2024/01/26)</t>
  </si>
  <si>
    <t>Northern Cape: Gamagara (NC453) - Table C6 Quarterly Budget Statement - Financial Position ( Water management                                   ) for 2nd Quarter ended 31 December 2023 (Figures Finalised as at 2024/01/26)</t>
  </si>
  <si>
    <t>Northern Cape: John Taolo Gaetsewe (DC45) - Table C6 Quarterly Budget Statement - Financial Position ( Water management                                   ) for 2nd Quarter ended 31 December 2023 (Figures Finalised as at 2024/01/26)</t>
  </si>
  <si>
    <t>Northern Cape: Richtersveld (NC061) - Table C6 Quarterly Budget Statement - Financial Position ( Water management                                   ) for 2nd Quarter ended 31 December 2023 (Figures Finalised as at 2024/01/26)</t>
  </si>
  <si>
    <t>Northern Cape: Nama Khoi (NC062) - Table C6 Quarterly Budget Statement - Financial Position ( Water management                                   ) for 2nd Quarter ended 31 December 2023 (Figures Finalised as at 2024/01/26)</t>
  </si>
  <si>
    <t>Northern Cape: Kamiesberg (NC064) - Table C6 Quarterly Budget Statement - Financial Position ( Water management                                   ) for 2nd Quarter ended 31 December 2023 (Figures Finalised as at 2024/01/26)</t>
  </si>
  <si>
    <t>Northern Cape: Hantam (NC065) - Table C6 Quarterly Budget Statement - Financial Position ( Water management                                   ) for 2nd Quarter ended 31 December 2023 (Figures Finalised as at 2024/01/26)</t>
  </si>
  <si>
    <t>Northern Cape: Karoo Hoogland (NC066) - Table C6 Quarterly Budget Statement - Financial Position ( Water management                                   ) for 2nd Quarter ended 31 December 2023 (Figures Finalised as at 2024/01/26)</t>
  </si>
  <si>
    <t>Northern Cape: Khai-Ma (NC067) - Table C6 Quarterly Budget Statement - Financial Position ( Water management                                   ) for 2nd Quarter ended 31 December 2023 (Figures Finalised as at 2024/01/26)</t>
  </si>
  <si>
    <t>Northern Cape: Namakwa (DC6) - Table C6 Quarterly Budget Statement - Financial Position ( Water management                                   ) for 2nd Quarter ended 31 December 2023 (Figures Finalised as at 2024/01/26)</t>
  </si>
  <si>
    <t>Northern Cape: Ubuntu (NC071) - Table C6 Quarterly Budget Statement - Financial Position ( Water management                                   ) for 2nd Quarter ended 31 December 2023 (Figures Finalised as at 2024/01/26)</t>
  </si>
  <si>
    <t>Northern Cape: Umsobomvu (NC072) - Table C6 Quarterly Budget Statement - Financial Position ( Water management                                   ) for 2nd Quarter ended 31 December 2023 (Figures Finalised as at 2024/01/26)</t>
  </si>
  <si>
    <t>Northern Cape: Emthanjeni (NC073) - Table C6 Quarterly Budget Statement - Financial Position ( Water management                                   ) for 2nd Quarter ended 31 December 2023 (Figures Finalised as at 2024/01/26)</t>
  </si>
  <si>
    <t>Northern Cape: Kareeberg (NC074) - Table C6 Quarterly Budget Statement - Financial Position ( Water management                                   ) for 2nd Quarter ended 31 December 2023 (Figures Finalised as at 2024/01/26)</t>
  </si>
  <si>
    <t>Northern Cape: Renosterberg (NC075) - Table C6 Quarterly Budget Statement - Financial Position ( Water management                                   ) for 2nd Quarter ended 31 December 2023 (Figures Finalised as at 2024/01/26)</t>
  </si>
  <si>
    <t>Northern Cape: Thembelihle (NC076) - Table C6 Quarterly Budget Statement - Financial Position ( Water management                                   ) for 2nd Quarter ended 31 December 2023 (Figures Finalised as at 2024/01/26)</t>
  </si>
  <si>
    <t>Northern Cape: Siyathemba (NC077) - Table C6 Quarterly Budget Statement - Financial Position ( Water management                                   ) for 2nd Quarter ended 31 December 2023 (Figures Finalised as at 2024/01/26)</t>
  </si>
  <si>
    <t>Northern Cape: Siyancuma (NC078) - Table C6 Quarterly Budget Statement - Financial Position ( Water management                                   ) for 2nd Quarter ended 31 December 2023 (Figures Finalised as at 2024/01/26)</t>
  </si>
  <si>
    <t>Northern Cape: Pixley Ka Seme (NC) (DC7) - Table C6 Quarterly Budget Statement - Financial Position ( Water management                                   ) for 2nd Quarter ended 31 December 2023 (Figures Finalised as at 2024/01/26)</t>
  </si>
  <si>
    <t>Northern Cape: !Kai! Garib (NC082) - Table C6 Quarterly Budget Statement - Financial Position ( Water management                                   ) for 2nd Quarter ended 31 December 2023 (Figures Finalised as at 2024/01/26)</t>
  </si>
  <si>
    <t>Northern Cape: !Kheis (NC084) - Table C6 Quarterly Budget Statement - Financial Position ( Water management                                   ) for 2nd Quarter ended 31 December 2023 (Figures Finalised as at 2024/01/26)</t>
  </si>
  <si>
    <t>Northern Cape: Tsantsabane (NC085) - Table C6 Quarterly Budget Statement - Financial Position ( Water management                                   ) for 2nd Quarter ended 31 December 2023 (Figures Finalised as at 2024/01/26)</t>
  </si>
  <si>
    <t>Northern Cape: Kgatelopele (NC086) - Table C6 Quarterly Budget Statement - Financial Position ( Water management                                   ) for 2nd Quarter ended 31 December 2023 (Figures Finalised as at 2024/01/26)</t>
  </si>
  <si>
    <t>Northern Cape: Dawid Kruiper (NC087) - Table C6 Quarterly Budget Statement - Financial Position ( Water management                                   ) for 2nd Quarter ended 31 December 2023 (Figures Finalised as at 2024/01/26)</t>
  </si>
  <si>
    <t>Northern Cape: Z F Mgcawu (DC8) - Table C6 Quarterly Budget Statement - Financial Position ( Water management                                   ) for 2nd Quarter ended 31 December 2023 (Figures Finalised as at 2024/01/26)</t>
  </si>
  <si>
    <t>Northern Cape: Sol Plaatje (NC091) - Table C6 Quarterly Budget Statement - Financial Position ( Water management                                   ) for 2nd Quarter ended 31 December 2023 (Figures Finalised as at 2024/01/26)</t>
  </si>
  <si>
    <t>Northern Cape: Dikgatlong (NC092) - Table C6 Quarterly Budget Statement - Financial Position ( Water management                                   ) for 2nd Quarter ended 31 December 2023 (Figures Finalised as at 2024/01/26)</t>
  </si>
  <si>
    <t>Northern Cape: Magareng (NC093) - Table C6 Quarterly Budget Statement - Financial Position ( Water management                                   ) for 2nd Quarter ended 31 December 2023 (Figures Finalised as at 2024/01/26)</t>
  </si>
  <si>
    <t>Northern Cape: Phokwane (NC094) - Table C6 Quarterly Budget Statement - Financial Position ( Water management                                   ) for 2nd Quarter ended 31 December 2023 (Figures Finalised as at 2024/01/26)</t>
  </si>
  <si>
    <t>Northern Cape: Frances Baard (DC9)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</si>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</sst>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activeCell="AH31" sqref="AH3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423000</v>
      </c>
      <c r="D10" s="18"/>
      <c r="E10" s="19">
        <v>8630904</v>
      </c>
      <c r="F10" s="20">
        <v>8630904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4315452</v>
      </c>
      <c r="Y10" s="20">
        <v>-4315452</v>
      </c>
      <c r="Z10" s="21">
        <v>-100</v>
      </c>
      <c r="AA10" s="22">
        <v>8630904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423000</v>
      </c>
      <c r="D13" s="29">
        <f>SUM(D6:D12)</f>
        <v>0</v>
      </c>
      <c r="E13" s="30">
        <f t="shared" si="0"/>
        <v>8630904</v>
      </c>
      <c r="F13" s="31">
        <f t="shared" si="0"/>
        <v>8630904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4315452</v>
      </c>
      <c r="Y13" s="31">
        <f t="shared" si="0"/>
        <v>-4315452</v>
      </c>
      <c r="Z13" s="32">
        <f>+IF(X13&lt;&gt;0,+(Y13/X13)*100,0)</f>
        <v>-100</v>
      </c>
      <c r="AA13" s="33">
        <f>SUM(AA6:AA12)</f>
        <v>8630904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79198493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>
        <v>4257129</v>
      </c>
      <c r="L17" s="24">
        <v>2252982</v>
      </c>
      <c r="M17" s="20">
        <v>6499872</v>
      </c>
      <c r="N17" s="24">
        <v>13009983</v>
      </c>
      <c r="O17" s="24"/>
      <c r="P17" s="24"/>
      <c r="Q17" s="20"/>
      <c r="R17" s="24"/>
      <c r="S17" s="24"/>
      <c r="T17" s="20"/>
      <c r="U17" s="24"/>
      <c r="V17" s="24"/>
      <c r="W17" s="24">
        <v>21345669</v>
      </c>
      <c r="X17" s="20">
        <v>43440883</v>
      </c>
      <c r="Y17" s="24">
        <v>-22095214</v>
      </c>
      <c r="Z17" s="25">
        <v>-50.862718421262301</v>
      </c>
      <c r="AA17" s="26">
        <v>86881759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79198493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4257129</v>
      </c>
      <c r="L25" s="36">
        <f t="shared" si="1"/>
        <v>2252982</v>
      </c>
      <c r="M25" s="36">
        <f t="shared" si="1"/>
        <v>6499872</v>
      </c>
      <c r="N25" s="36">
        <f t="shared" si="1"/>
        <v>13009983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21345669</v>
      </c>
      <c r="X25" s="36">
        <f t="shared" si="1"/>
        <v>43440883</v>
      </c>
      <c r="Y25" s="36">
        <f t="shared" si="1"/>
        <v>-22095214</v>
      </c>
      <c r="Z25" s="37">
        <f>+IF(X25&lt;&gt;0,+(Y25/X25)*100,0)</f>
        <v>-50.862718421262301</v>
      </c>
      <c r="AA25" s="38">
        <f>SUM(AA15:AA24)</f>
        <v>86881759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79621493</v>
      </c>
      <c r="D26" s="29">
        <f>+D13+D25</f>
        <v>0</v>
      </c>
      <c r="E26" s="30">
        <f t="shared" si="2"/>
        <v>95512663</v>
      </c>
      <c r="F26" s="31">
        <f t="shared" si="2"/>
        <v>95512663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4257129</v>
      </c>
      <c r="L26" s="31">
        <f t="shared" si="2"/>
        <v>2252982</v>
      </c>
      <c r="M26" s="31">
        <f t="shared" si="2"/>
        <v>6499872</v>
      </c>
      <c r="N26" s="31">
        <f t="shared" si="2"/>
        <v>13009983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21345669</v>
      </c>
      <c r="X26" s="31">
        <f t="shared" si="2"/>
        <v>47756335</v>
      </c>
      <c r="Y26" s="31">
        <f t="shared" si="2"/>
        <v>-26410666</v>
      </c>
      <c r="Z26" s="32">
        <f>+IF(X26&lt;&gt;0,+(Y26/X26)*100,0)</f>
        <v>-55.302958235802649</v>
      </c>
      <c r="AA26" s="33">
        <f>+AA13+AA25</f>
        <v>95512663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-1</v>
      </c>
      <c r="G32" s="20">
        <v>691028</v>
      </c>
      <c r="H32" s="20">
        <v>710651</v>
      </c>
      <c r="I32" s="20">
        <v>734047</v>
      </c>
      <c r="J32" s="20">
        <v>2135726</v>
      </c>
      <c r="K32" s="20">
        <v>735563</v>
      </c>
      <c r="L32" s="20">
        <v>742366</v>
      </c>
      <c r="M32" s="20">
        <v>711524</v>
      </c>
      <c r="N32" s="20">
        <v>2189453</v>
      </c>
      <c r="O32" s="20"/>
      <c r="P32" s="20"/>
      <c r="Q32" s="20"/>
      <c r="R32" s="20"/>
      <c r="S32" s="20"/>
      <c r="T32" s="20"/>
      <c r="U32" s="20"/>
      <c r="V32" s="20"/>
      <c r="W32" s="20">
        <v>4325179</v>
      </c>
      <c r="X32" s="20"/>
      <c r="Y32" s="20">
        <v>4325179</v>
      </c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735563</v>
      </c>
      <c r="L37" s="31">
        <f t="shared" si="3"/>
        <v>742366</v>
      </c>
      <c r="M37" s="31">
        <f t="shared" si="3"/>
        <v>711524</v>
      </c>
      <c r="N37" s="31">
        <f t="shared" si="3"/>
        <v>2189453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4325179</v>
      </c>
      <c r="X37" s="31">
        <f t="shared" si="3"/>
        <v>0</v>
      </c>
      <c r="Y37" s="31">
        <f t="shared" si="3"/>
        <v>4325179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735563</v>
      </c>
      <c r="L44" s="31">
        <f t="shared" si="5"/>
        <v>742366</v>
      </c>
      <c r="M44" s="31">
        <f t="shared" si="5"/>
        <v>711524</v>
      </c>
      <c r="N44" s="31">
        <f t="shared" si="5"/>
        <v>2189453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4325179</v>
      </c>
      <c r="X44" s="31">
        <f t="shared" si="5"/>
        <v>0</v>
      </c>
      <c r="Y44" s="31">
        <f t="shared" si="5"/>
        <v>4325179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74461826</v>
      </c>
      <c r="D45" s="42">
        <f t="shared" si="6"/>
        <v>0</v>
      </c>
      <c r="E45" s="43">
        <f t="shared" si="6"/>
        <v>95512664</v>
      </c>
      <c r="F45" s="44">
        <f t="shared" si="6"/>
        <v>95512664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3521566</v>
      </c>
      <c r="L45" s="44">
        <f t="shared" si="6"/>
        <v>1510616</v>
      </c>
      <c r="M45" s="44">
        <f t="shared" si="6"/>
        <v>5788348</v>
      </c>
      <c r="N45" s="44">
        <f t="shared" si="6"/>
        <v>10820530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17020490</v>
      </c>
      <c r="X45" s="44">
        <f t="shared" si="6"/>
        <v>47756335</v>
      </c>
      <c r="Y45" s="44">
        <f t="shared" si="6"/>
        <v>-30735845</v>
      </c>
      <c r="Z45" s="45">
        <f>+IF(X45&lt;&gt;0,+(Y45/X45)*100,0)</f>
        <v>-64.359723165523491</v>
      </c>
      <c r="AA45" s="46">
        <f>+AA26-AA44</f>
        <v>95512664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-103914029</v>
      </c>
      <c r="D6" s="18"/>
      <c r="E6" s="19">
        <v>-28460126</v>
      </c>
      <c r="F6" s="20">
        <v>-28460126</v>
      </c>
      <c r="G6" s="20">
        <v>-79680909</v>
      </c>
      <c r="H6" s="20">
        <v>-13053289</v>
      </c>
      <c r="I6" s="20">
        <v>-2169305</v>
      </c>
      <c r="J6" s="20">
        <v>-94903503</v>
      </c>
      <c r="K6" s="20">
        <v>6130683</v>
      </c>
      <c r="L6" s="20">
        <v>-9359172</v>
      </c>
      <c r="M6" s="20">
        <v>15994180</v>
      </c>
      <c r="N6" s="20">
        <v>12765691</v>
      </c>
      <c r="O6" s="20"/>
      <c r="P6" s="20"/>
      <c r="Q6" s="20"/>
      <c r="R6" s="20"/>
      <c r="S6" s="20"/>
      <c r="T6" s="20"/>
      <c r="U6" s="20"/>
      <c r="V6" s="20"/>
      <c r="W6" s="20">
        <v>-82137812</v>
      </c>
      <c r="X6" s="20">
        <v>-60860102</v>
      </c>
      <c r="Y6" s="20">
        <v>-21277710</v>
      </c>
      <c r="Z6" s="21">
        <v>34.961673248592327</v>
      </c>
      <c r="AA6" s="22">
        <v>-28460126</v>
      </c>
    </row>
    <row r="7" spans="1:27" ht="13.5" x14ac:dyDescent="0.25">
      <c r="A7" s="23" t="s">
        <v>35</v>
      </c>
      <c r="B7" s="17" t="s">
        <v>32</v>
      </c>
      <c r="C7" s="18">
        <v>-5891963</v>
      </c>
      <c r="D7" s="18"/>
      <c r="E7" s="19">
        <v>-4960501</v>
      </c>
      <c r="F7" s="20">
        <v>-4960501</v>
      </c>
      <c r="G7" s="20">
        <v>3895453</v>
      </c>
      <c r="H7" s="20">
        <v>-7690779</v>
      </c>
      <c r="I7" s="20">
        <v>-765506</v>
      </c>
      <c r="J7" s="20">
        <v>-4560832</v>
      </c>
      <c r="K7" s="20">
        <v>291481</v>
      </c>
      <c r="L7" s="20">
        <v>354389</v>
      </c>
      <c r="M7" s="20">
        <v>1041241</v>
      </c>
      <c r="N7" s="20">
        <v>1687111</v>
      </c>
      <c r="O7" s="20"/>
      <c r="P7" s="20"/>
      <c r="Q7" s="20"/>
      <c r="R7" s="20"/>
      <c r="S7" s="20"/>
      <c r="T7" s="20"/>
      <c r="U7" s="20"/>
      <c r="V7" s="20"/>
      <c r="W7" s="20">
        <v>-2873721</v>
      </c>
      <c r="X7" s="20">
        <v>-2327091</v>
      </c>
      <c r="Y7" s="20">
        <v>-546630</v>
      </c>
      <c r="Z7" s="21">
        <v>23.489842038837331</v>
      </c>
      <c r="AA7" s="22">
        <v>-4960501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-160002</v>
      </c>
      <c r="Y8" s="20">
        <v>160002</v>
      </c>
      <c r="Z8" s="21">
        <v>-100</v>
      </c>
      <c r="AA8" s="22">
        <v>-320000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-295950</v>
      </c>
      <c r="D10" s="18"/>
      <c r="E10" s="19">
        <v>-4862545</v>
      </c>
      <c r="F10" s="20">
        <v>-4862545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>
        <v>-16764</v>
      </c>
      <c r="M10" s="20">
        <v>49506</v>
      </c>
      <c r="N10" s="20">
        <v>32742</v>
      </c>
      <c r="O10" s="20"/>
      <c r="P10" s="20"/>
      <c r="Q10" s="20"/>
      <c r="R10" s="20"/>
      <c r="S10" s="20"/>
      <c r="T10" s="20"/>
      <c r="U10" s="20"/>
      <c r="V10" s="20"/>
      <c r="W10" s="20">
        <v>-281012</v>
      </c>
      <c r="X10" s="20">
        <v>-2843570</v>
      </c>
      <c r="Y10" s="20">
        <v>2562558</v>
      </c>
      <c r="Z10" s="21">
        <v>-90.117633819459343</v>
      </c>
      <c r="AA10" s="22">
        <v>-4862545</v>
      </c>
    </row>
    <row r="11" spans="1:27" ht="13.5" x14ac:dyDescent="0.25">
      <c r="A11" s="23" t="s">
        <v>39</v>
      </c>
      <c r="B11" s="17" t="s">
        <v>32</v>
      </c>
      <c r="C11" s="18">
        <v>34171937</v>
      </c>
      <c r="D11" s="18"/>
      <c r="E11" s="19">
        <v>22513489</v>
      </c>
      <c r="F11" s="20">
        <v>22513489</v>
      </c>
      <c r="G11" s="24">
        <v>34063877</v>
      </c>
      <c r="H11" s="24">
        <v>2051188</v>
      </c>
      <c r="I11" s="24">
        <v>889573</v>
      </c>
      <c r="J11" s="20">
        <v>37004638</v>
      </c>
      <c r="K11" s="24">
        <v>1345694</v>
      </c>
      <c r="L11" s="24">
        <v>2026945</v>
      </c>
      <c r="M11" s="20">
        <v>785881</v>
      </c>
      <c r="N11" s="24">
        <v>4158520</v>
      </c>
      <c r="O11" s="24"/>
      <c r="P11" s="24"/>
      <c r="Q11" s="20"/>
      <c r="R11" s="24"/>
      <c r="S11" s="24"/>
      <c r="T11" s="20"/>
      <c r="U11" s="24"/>
      <c r="V11" s="24"/>
      <c r="W11" s="24">
        <v>41163158</v>
      </c>
      <c r="X11" s="20">
        <v>22513489</v>
      </c>
      <c r="Y11" s="24">
        <v>18649669</v>
      </c>
      <c r="Z11" s="25">
        <v>82.83775562286236</v>
      </c>
      <c r="AA11" s="26">
        <v>22513489</v>
      </c>
    </row>
    <row r="12" spans="1:27" ht="13.5" x14ac:dyDescent="0.25">
      <c r="A12" s="23" t="s">
        <v>40</v>
      </c>
      <c r="B12" s="17" t="s">
        <v>32</v>
      </c>
      <c r="C12" s="18">
        <v>-2620704</v>
      </c>
      <c r="D12" s="18"/>
      <c r="E12" s="19">
        <v>-1617031</v>
      </c>
      <c r="F12" s="20">
        <v>-1617031</v>
      </c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>
        <v>-1617031</v>
      </c>
      <c r="Y12" s="20">
        <v>-1003673</v>
      </c>
      <c r="Z12" s="21">
        <v>62.068878085825197</v>
      </c>
      <c r="AA12" s="22">
        <v>-1617031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-78550709</v>
      </c>
      <c r="D13" s="29">
        <f>SUM(D6:D12)</f>
        <v>0</v>
      </c>
      <c r="E13" s="30">
        <f t="shared" si="0"/>
        <v>-17706714</v>
      </c>
      <c r="F13" s="31">
        <f t="shared" si="0"/>
        <v>-17706714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7767858</v>
      </c>
      <c r="L13" s="31">
        <f t="shared" si="0"/>
        <v>-6994602</v>
      </c>
      <c r="M13" s="31">
        <f t="shared" si="0"/>
        <v>17870808</v>
      </c>
      <c r="N13" s="31">
        <f t="shared" si="0"/>
        <v>18644064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-46750091</v>
      </c>
      <c r="X13" s="31">
        <f t="shared" si="0"/>
        <v>-45294307</v>
      </c>
      <c r="Y13" s="31">
        <f t="shared" si="0"/>
        <v>-1455784</v>
      </c>
      <c r="Z13" s="32">
        <f>+IF(X13&lt;&gt;0,+(Y13/X13)*100,0)</f>
        <v>3.2140551350084681</v>
      </c>
      <c r="AA13" s="33">
        <f>SUM(AA6:AA12)</f>
        <v>-17706714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316509233</v>
      </c>
      <c r="D17" s="18"/>
      <c r="E17" s="19">
        <v>319321589</v>
      </c>
      <c r="F17" s="20">
        <v>319321589</v>
      </c>
      <c r="G17" s="24">
        <v>318796784</v>
      </c>
      <c r="H17" s="24">
        <v>8348166</v>
      </c>
      <c r="I17" s="24">
        <v>2917528</v>
      </c>
      <c r="J17" s="20">
        <v>330062478</v>
      </c>
      <c r="K17" s="24">
        <v>5501127</v>
      </c>
      <c r="L17" s="24">
        <v>10471937</v>
      </c>
      <c r="M17" s="20">
        <v>5076233</v>
      </c>
      <c r="N17" s="24">
        <v>21049297</v>
      </c>
      <c r="O17" s="24"/>
      <c r="P17" s="24"/>
      <c r="Q17" s="20"/>
      <c r="R17" s="24"/>
      <c r="S17" s="24"/>
      <c r="T17" s="20"/>
      <c r="U17" s="24"/>
      <c r="V17" s="24"/>
      <c r="W17" s="24">
        <v>351111775</v>
      </c>
      <c r="X17" s="20">
        <v>291661214</v>
      </c>
      <c r="Y17" s="24">
        <v>59450561</v>
      </c>
      <c r="Z17" s="25">
        <v>20.383430551036518</v>
      </c>
      <c r="AA17" s="26">
        <v>319321589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316509233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319321589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5501127</v>
      </c>
      <c r="L25" s="36">
        <f t="shared" si="1"/>
        <v>10471937</v>
      </c>
      <c r="M25" s="36">
        <f t="shared" si="1"/>
        <v>5076233</v>
      </c>
      <c r="N25" s="36">
        <f t="shared" si="1"/>
        <v>21049297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351111775</v>
      </c>
      <c r="X25" s="36">
        <f t="shared" si="1"/>
        <v>291661214</v>
      </c>
      <c r="Y25" s="36">
        <f t="shared" si="1"/>
        <v>59450561</v>
      </c>
      <c r="Z25" s="37">
        <f>+IF(X25&lt;&gt;0,+(Y25/X25)*100,0)</f>
        <v>20.383430551036518</v>
      </c>
      <c r="AA25" s="38">
        <f>SUM(AA15:AA24)</f>
        <v>319321589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237958524</v>
      </c>
      <c r="D26" s="29">
        <f>+D13+D25</f>
        <v>0</v>
      </c>
      <c r="E26" s="30">
        <f t="shared" si="2"/>
        <v>301614875</v>
      </c>
      <c r="F26" s="31">
        <f t="shared" si="2"/>
        <v>301614875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13268985</v>
      </c>
      <c r="L26" s="31">
        <f t="shared" si="2"/>
        <v>3477335</v>
      </c>
      <c r="M26" s="31">
        <f t="shared" si="2"/>
        <v>22947041</v>
      </c>
      <c r="N26" s="31">
        <f t="shared" si="2"/>
        <v>39693361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304361684</v>
      </c>
      <c r="X26" s="31">
        <f t="shared" si="2"/>
        <v>246366907</v>
      </c>
      <c r="Y26" s="31">
        <f t="shared" si="2"/>
        <v>57994777</v>
      </c>
      <c r="Z26" s="32">
        <f>+IF(X26&lt;&gt;0,+(Y26/X26)*100,0)</f>
        <v>23.540002878714549</v>
      </c>
      <c r="AA26" s="33">
        <f>+AA13+AA25</f>
        <v>301614875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-266208</v>
      </c>
      <c r="D31" s="18"/>
      <c r="E31" s="19">
        <v>-228268</v>
      </c>
      <c r="F31" s="20">
        <v>-228268</v>
      </c>
      <c r="G31" s="20">
        <v>-269070</v>
      </c>
      <c r="H31" s="20">
        <v>-5896</v>
      </c>
      <c r="I31" s="20">
        <v>-3066</v>
      </c>
      <c r="J31" s="20">
        <v>-278032</v>
      </c>
      <c r="K31" s="20">
        <v>-2716</v>
      </c>
      <c r="L31" s="20">
        <v>-3433</v>
      </c>
      <c r="M31" s="20">
        <v>-2155</v>
      </c>
      <c r="N31" s="20">
        <v>-8304</v>
      </c>
      <c r="O31" s="20"/>
      <c r="P31" s="20"/>
      <c r="Q31" s="20"/>
      <c r="R31" s="20"/>
      <c r="S31" s="20"/>
      <c r="T31" s="20"/>
      <c r="U31" s="20"/>
      <c r="V31" s="20"/>
      <c r="W31" s="20">
        <v>-286336</v>
      </c>
      <c r="X31" s="20">
        <v>-228268</v>
      </c>
      <c r="Y31" s="20">
        <v>-58068</v>
      </c>
      <c r="Z31" s="21">
        <v>25.438519634815215</v>
      </c>
      <c r="AA31" s="22">
        <v>-228268</v>
      </c>
    </row>
    <row r="32" spans="1:27" ht="13.5" x14ac:dyDescent="0.25">
      <c r="A32" s="23" t="s">
        <v>59</v>
      </c>
      <c r="B32" s="17" t="s">
        <v>32</v>
      </c>
      <c r="C32" s="18">
        <v>8390609</v>
      </c>
      <c r="D32" s="18"/>
      <c r="E32" s="19">
        <v>-4384398</v>
      </c>
      <c r="F32" s="20">
        <v>-4384398</v>
      </c>
      <c r="G32" s="20">
        <v>6014092</v>
      </c>
      <c r="H32" s="20">
        <v>772795</v>
      </c>
      <c r="I32" s="20">
        <v>290422</v>
      </c>
      <c r="J32" s="20">
        <v>7077309</v>
      </c>
      <c r="K32" s="20">
        <v>-734428</v>
      </c>
      <c r="L32" s="20">
        <v>4033239</v>
      </c>
      <c r="M32" s="20">
        <v>724930</v>
      </c>
      <c r="N32" s="20">
        <v>4023741</v>
      </c>
      <c r="O32" s="20"/>
      <c r="P32" s="20"/>
      <c r="Q32" s="20"/>
      <c r="R32" s="20"/>
      <c r="S32" s="20"/>
      <c r="T32" s="20"/>
      <c r="U32" s="20"/>
      <c r="V32" s="20"/>
      <c r="W32" s="20">
        <v>11101050</v>
      </c>
      <c r="X32" s="20">
        <v>-647950</v>
      </c>
      <c r="Y32" s="20">
        <v>11749000</v>
      </c>
      <c r="Z32" s="21">
        <v>-1813.2571957712787</v>
      </c>
      <c r="AA32" s="22">
        <v>-4384398</v>
      </c>
    </row>
    <row r="33" spans="1:27" ht="13.5" x14ac:dyDescent="0.25">
      <c r="A33" s="23" t="s">
        <v>60</v>
      </c>
      <c r="B33" s="17" t="s">
        <v>32</v>
      </c>
      <c r="C33" s="18">
        <v>73603</v>
      </c>
      <c r="D33" s="18"/>
      <c r="E33" s="19">
        <v>73603</v>
      </c>
      <c r="F33" s="20">
        <v>73603</v>
      </c>
      <c r="G33" s="20">
        <v>73603</v>
      </c>
      <c r="H33" s="20">
        <v>-10467769</v>
      </c>
      <c r="I33" s="20">
        <v>-3338236</v>
      </c>
      <c r="J33" s="20">
        <v>-13732402</v>
      </c>
      <c r="K33" s="20">
        <v>6397601</v>
      </c>
      <c r="L33" s="20">
        <v>9143538</v>
      </c>
      <c r="M33" s="20">
        <v>-5751720</v>
      </c>
      <c r="N33" s="20">
        <v>9789419</v>
      </c>
      <c r="O33" s="20"/>
      <c r="P33" s="20"/>
      <c r="Q33" s="20"/>
      <c r="R33" s="20"/>
      <c r="S33" s="20"/>
      <c r="T33" s="20"/>
      <c r="U33" s="20"/>
      <c r="V33" s="20"/>
      <c r="W33" s="20">
        <v>-3942983</v>
      </c>
      <c r="X33" s="20">
        <v>73603</v>
      </c>
      <c r="Y33" s="20">
        <v>-4016586</v>
      </c>
      <c r="Z33" s="21">
        <v>-5457.0954988247759</v>
      </c>
      <c r="AA33" s="22">
        <v>73603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15951872</v>
      </c>
      <c r="D35" s="18"/>
      <c r="E35" s="19">
        <v>17911314</v>
      </c>
      <c r="F35" s="20">
        <v>17911314</v>
      </c>
      <c r="G35" s="20">
        <v>16507084</v>
      </c>
      <c r="H35" s="20">
        <v>434383</v>
      </c>
      <c r="I35" s="20">
        <v>527461</v>
      </c>
      <c r="J35" s="20">
        <v>17468928</v>
      </c>
      <c r="K35" s="20">
        <v>559107</v>
      </c>
      <c r="L35" s="20">
        <v>415131</v>
      </c>
      <c r="M35" s="20">
        <v>628544</v>
      </c>
      <c r="N35" s="20">
        <v>1602782</v>
      </c>
      <c r="O35" s="20"/>
      <c r="P35" s="20"/>
      <c r="Q35" s="20"/>
      <c r="R35" s="20"/>
      <c r="S35" s="20"/>
      <c r="T35" s="20"/>
      <c r="U35" s="20"/>
      <c r="V35" s="20"/>
      <c r="W35" s="20">
        <v>19071710</v>
      </c>
      <c r="X35" s="20">
        <v>14934152</v>
      </c>
      <c r="Y35" s="20">
        <v>4137558</v>
      </c>
      <c r="Z35" s="21">
        <v>27.705342760673656</v>
      </c>
      <c r="AA35" s="22">
        <v>17911314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24149876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13372251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6219564</v>
      </c>
      <c r="L37" s="31">
        <f t="shared" si="3"/>
        <v>13588475</v>
      </c>
      <c r="M37" s="31">
        <f t="shared" si="3"/>
        <v>-4400401</v>
      </c>
      <c r="N37" s="31">
        <f t="shared" si="3"/>
        <v>15407638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25943441</v>
      </c>
      <c r="X37" s="31">
        <f t="shared" si="3"/>
        <v>14131537</v>
      </c>
      <c r="Y37" s="31">
        <f t="shared" si="3"/>
        <v>11811904</v>
      </c>
      <c r="Z37" s="32">
        <f>+IF(X37&lt;&gt;0,+(Y37/X37)*100,0)</f>
        <v>83.585416080359835</v>
      </c>
      <c r="AA37" s="33">
        <f>SUM(AA29:AA36)</f>
        <v>13372251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/>
      <c r="P39" s="20"/>
      <c r="Q39" s="20"/>
      <c r="R39" s="20"/>
      <c r="S39" s="20"/>
      <c r="T39" s="20"/>
      <c r="U39" s="20"/>
      <c r="V39" s="20"/>
      <c r="W39" s="20">
        <v>241902</v>
      </c>
      <c r="X39" s="20">
        <v>50851</v>
      </c>
      <c r="Y39" s="20">
        <v>191051</v>
      </c>
      <c r="Z39" s="21">
        <v>375.70745904701977</v>
      </c>
      <c r="AA39" s="22">
        <v>50851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241902</v>
      </c>
      <c r="X43" s="36">
        <f t="shared" si="4"/>
        <v>50851</v>
      </c>
      <c r="Y43" s="36">
        <f t="shared" si="4"/>
        <v>191051</v>
      </c>
      <c r="Z43" s="37">
        <f>+IF(X43&lt;&gt;0,+(Y43/X43)*100,0)</f>
        <v>375.70745904701977</v>
      </c>
      <c r="AA43" s="38">
        <f>SUM(AA39:AA42)</f>
        <v>50851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24340451</v>
      </c>
      <c r="D44" s="29">
        <f>+D37+D43</f>
        <v>0</v>
      </c>
      <c r="E44" s="30">
        <f t="shared" si="5"/>
        <v>13423102</v>
      </c>
      <c r="F44" s="31">
        <f t="shared" si="5"/>
        <v>13423102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6221866</v>
      </c>
      <c r="L44" s="31">
        <f t="shared" si="5"/>
        <v>13590655</v>
      </c>
      <c r="M44" s="31">
        <f t="shared" si="5"/>
        <v>-4360645</v>
      </c>
      <c r="N44" s="31">
        <f t="shared" si="5"/>
        <v>15451876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26185343</v>
      </c>
      <c r="X44" s="31">
        <f t="shared" si="5"/>
        <v>14182388</v>
      </c>
      <c r="Y44" s="31">
        <f t="shared" si="5"/>
        <v>12002955</v>
      </c>
      <c r="Z44" s="32">
        <f>+IF(X44&lt;&gt;0,+(Y44/X44)*100,0)</f>
        <v>84.632820650513864</v>
      </c>
      <c r="AA44" s="33">
        <f>+AA37+AA43</f>
        <v>13423102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213618073</v>
      </c>
      <c r="D45" s="42">
        <f t="shared" si="6"/>
        <v>0</v>
      </c>
      <c r="E45" s="43">
        <f t="shared" si="6"/>
        <v>288191773</v>
      </c>
      <c r="F45" s="44">
        <f t="shared" si="6"/>
        <v>288191773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7047119</v>
      </c>
      <c r="L45" s="44">
        <f t="shared" si="6"/>
        <v>-10113320</v>
      </c>
      <c r="M45" s="44">
        <f t="shared" si="6"/>
        <v>27307686</v>
      </c>
      <c r="N45" s="44">
        <f t="shared" si="6"/>
        <v>24241485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278176341</v>
      </c>
      <c r="X45" s="44">
        <f t="shared" si="6"/>
        <v>232184519</v>
      </c>
      <c r="Y45" s="44">
        <f t="shared" si="6"/>
        <v>45991822</v>
      </c>
      <c r="Z45" s="45">
        <f>+IF(X45&lt;&gt;0,+(Y45/X45)*100,0)</f>
        <v>19.808306857874534</v>
      </c>
      <c r="AA45" s="46">
        <f>+AA26-AA44</f>
        <v>288191773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114918511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58911252</v>
      </c>
      <c r="Y47" s="20">
        <v>-58911252</v>
      </c>
      <c r="Z47" s="47">
        <v>-100</v>
      </c>
      <c r="AA47" s="22">
        <v>114918511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114918511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58911252</v>
      </c>
      <c r="Y50" s="52">
        <f t="shared" si="7"/>
        <v>-58911252</v>
      </c>
      <c r="Z50" s="53">
        <f>+IF(X50&lt;&gt;0,+(Y50/X50)*100,0)</f>
        <v>-100</v>
      </c>
      <c r="AA50" s="54">
        <f>SUM(AA47:AA49)</f>
        <v>114918511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18932123</v>
      </c>
      <c r="G6" s="20"/>
      <c r="H6" s="20">
        <v>-10634618</v>
      </c>
      <c r="I6" s="20">
        <v>1077930</v>
      </c>
      <c r="J6" s="20">
        <v>-9556688</v>
      </c>
      <c r="K6" s="20">
        <v>-1457975</v>
      </c>
      <c r="L6" s="20">
        <v>1913374</v>
      </c>
      <c r="M6" s="20">
        <v>-1690587</v>
      </c>
      <c r="N6" s="20">
        <v>-1235188</v>
      </c>
      <c r="O6" s="20"/>
      <c r="P6" s="20"/>
      <c r="Q6" s="20"/>
      <c r="R6" s="20"/>
      <c r="S6" s="20"/>
      <c r="T6" s="20"/>
      <c r="U6" s="20"/>
      <c r="V6" s="20"/>
      <c r="W6" s="20">
        <v>-10791876</v>
      </c>
      <c r="X6" s="20">
        <v>20798257</v>
      </c>
      <c r="Y6" s="20">
        <v>-31590133</v>
      </c>
      <c r="Z6" s="21">
        <v>-151.88836737617004</v>
      </c>
      <c r="AA6" s="22">
        <v>18932123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10186560</v>
      </c>
      <c r="G7" s="20"/>
      <c r="H7" s="20">
        <v>1756037</v>
      </c>
      <c r="I7" s="20">
        <v>1362592</v>
      </c>
      <c r="J7" s="20">
        <v>3118629</v>
      </c>
      <c r="K7" s="20">
        <v>605484</v>
      </c>
      <c r="L7" s="20">
        <v>-530186</v>
      </c>
      <c r="M7" s="20">
        <v>844350</v>
      </c>
      <c r="N7" s="20">
        <v>919648</v>
      </c>
      <c r="O7" s="20"/>
      <c r="P7" s="20"/>
      <c r="Q7" s="20"/>
      <c r="R7" s="20"/>
      <c r="S7" s="20"/>
      <c r="T7" s="20"/>
      <c r="U7" s="20"/>
      <c r="V7" s="20"/>
      <c r="W7" s="20">
        <v>4038277</v>
      </c>
      <c r="X7" s="20">
        <v>10905430</v>
      </c>
      <c r="Y7" s="20">
        <v>-6867153</v>
      </c>
      <c r="Z7" s="21">
        <v>-62.970034193974932</v>
      </c>
      <c r="AA7" s="22">
        <v>10186560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>
        <v>1180918</v>
      </c>
      <c r="L8" s="20">
        <v>387215</v>
      </c>
      <c r="M8" s="20">
        <v>1287569</v>
      </c>
      <c r="N8" s="20">
        <v>2855702</v>
      </c>
      <c r="O8" s="20"/>
      <c r="P8" s="20"/>
      <c r="Q8" s="20"/>
      <c r="R8" s="20"/>
      <c r="S8" s="20"/>
      <c r="T8" s="20"/>
      <c r="U8" s="20"/>
      <c r="V8" s="20"/>
      <c r="W8" s="20">
        <v>2684802</v>
      </c>
      <c r="X8" s="20">
        <v>-1754718</v>
      </c>
      <c r="Y8" s="20">
        <v>4439520</v>
      </c>
      <c r="Z8" s="21">
        <v>-253.00475631981891</v>
      </c>
      <c r="AA8" s="22">
        <v>-3509430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-2935603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-2135601</v>
      </c>
      <c r="Y10" s="20">
        <v>2267829</v>
      </c>
      <c r="Z10" s="21">
        <v>-106.19160601629235</v>
      </c>
      <c r="AA10" s="22">
        <v>-2935603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22673650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328427</v>
      </c>
      <c r="L13" s="31">
        <f t="shared" si="0"/>
        <v>1770403</v>
      </c>
      <c r="M13" s="31">
        <f t="shared" si="0"/>
        <v>441332</v>
      </c>
      <c r="N13" s="31">
        <f t="shared" si="0"/>
        <v>2540162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-3936569</v>
      </c>
      <c r="X13" s="31">
        <f t="shared" si="0"/>
        <v>27813368</v>
      </c>
      <c r="Y13" s="31">
        <f t="shared" si="0"/>
        <v>-31749937</v>
      </c>
      <c r="Z13" s="32">
        <f>+IF(X13&lt;&gt;0,+(Y13/X13)*100,0)</f>
        <v>-114.15351423818936</v>
      </c>
      <c r="AA13" s="33">
        <f>SUM(AA6:AA12)</f>
        <v>22673650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124290</v>
      </c>
      <c r="G17" s="24"/>
      <c r="H17" s="24">
        <v>277350704</v>
      </c>
      <c r="I17" s="24">
        <v>636327</v>
      </c>
      <c r="J17" s="20">
        <v>277987031</v>
      </c>
      <c r="K17" s="24">
        <v>-3174353</v>
      </c>
      <c r="L17" s="24">
        <v>-1073683</v>
      </c>
      <c r="M17" s="20">
        <v>121833</v>
      </c>
      <c r="N17" s="24">
        <v>-4126203</v>
      </c>
      <c r="O17" s="24"/>
      <c r="P17" s="24"/>
      <c r="Q17" s="20"/>
      <c r="R17" s="24"/>
      <c r="S17" s="24"/>
      <c r="T17" s="20"/>
      <c r="U17" s="24"/>
      <c r="V17" s="24"/>
      <c r="W17" s="24">
        <v>273860828</v>
      </c>
      <c r="X17" s="20">
        <v>62154</v>
      </c>
      <c r="Y17" s="24">
        <v>273798674</v>
      </c>
      <c r="Z17" s="25">
        <v>440516.57817678672</v>
      </c>
      <c r="AA17" s="26">
        <v>124290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124290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-3174353</v>
      </c>
      <c r="L25" s="36">
        <f t="shared" si="1"/>
        <v>-1073683</v>
      </c>
      <c r="M25" s="36">
        <f t="shared" si="1"/>
        <v>121833</v>
      </c>
      <c r="N25" s="36">
        <f t="shared" si="1"/>
        <v>-4126203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273860828</v>
      </c>
      <c r="X25" s="36">
        <f t="shared" si="1"/>
        <v>62154</v>
      </c>
      <c r="Y25" s="36">
        <f t="shared" si="1"/>
        <v>273798674</v>
      </c>
      <c r="Z25" s="37">
        <f>+IF(X25&lt;&gt;0,+(Y25/X25)*100,0)</f>
        <v>440516.57817678672</v>
      </c>
      <c r="AA25" s="38">
        <f>SUM(AA15:AA24)</f>
        <v>124290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22797940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-2845926</v>
      </c>
      <c r="L26" s="31">
        <f t="shared" si="2"/>
        <v>696720</v>
      </c>
      <c r="M26" s="31">
        <f t="shared" si="2"/>
        <v>563165</v>
      </c>
      <c r="N26" s="31">
        <f t="shared" si="2"/>
        <v>-1586041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269924259</v>
      </c>
      <c r="X26" s="31">
        <f t="shared" si="2"/>
        <v>27875522</v>
      </c>
      <c r="Y26" s="31">
        <f t="shared" si="2"/>
        <v>242048737</v>
      </c>
      <c r="Z26" s="32">
        <f>+IF(X26&lt;&gt;0,+(Y26/X26)*100,0)</f>
        <v>868.32001567540158</v>
      </c>
      <c r="AA26" s="33">
        <f>+AA13+AA25</f>
        <v>22797940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-6000000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-6000000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-6000000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-6000000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28797940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-2845926</v>
      </c>
      <c r="L45" s="44">
        <f t="shared" si="6"/>
        <v>696720</v>
      </c>
      <c r="M45" s="44">
        <f t="shared" si="6"/>
        <v>563165</v>
      </c>
      <c r="N45" s="44">
        <f t="shared" si="6"/>
        <v>-1586041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269924259</v>
      </c>
      <c r="X45" s="44">
        <f t="shared" si="6"/>
        <v>27875522</v>
      </c>
      <c r="Y45" s="44">
        <f t="shared" si="6"/>
        <v>242048737</v>
      </c>
      <c r="Z45" s="45">
        <f>+IF(X45&lt;&gt;0,+(Y45/X45)*100,0)</f>
        <v>868.32001567540158</v>
      </c>
      <c r="AA45" s="46">
        <f>+AA26-AA44</f>
        <v>28797940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30133543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29211125</v>
      </c>
      <c r="Y47" s="20">
        <v>-29211125</v>
      </c>
      <c r="Z47" s="47">
        <v>-100</v>
      </c>
      <c r="AA47" s="22">
        <v>30133543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30133543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29211125</v>
      </c>
      <c r="Y50" s="52">
        <f t="shared" si="7"/>
        <v>-29211125</v>
      </c>
      <c r="Z50" s="53">
        <f>+IF(X50&lt;&gt;0,+(Y50/X50)*100,0)</f>
        <v>-100</v>
      </c>
      <c r="AA50" s="54">
        <f>SUM(AA47:AA49)</f>
        <v>30133543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2498926</v>
      </c>
      <c r="G6" s="20"/>
      <c r="H6" s="20">
        <v>3512</v>
      </c>
      <c r="I6" s="20"/>
      <c r="J6" s="20">
        <v>3512</v>
      </c>
      <c r="K6" s="20"/>
      <c r="L6" s="20">
        <v>747045</v>
      </c>
      <c r="M6" s="20">
        <v>344608</v>
      </c>
      <c r="N6" s="20">
        <v>1091653</v>
      </c>
      <c r="O6" s="20"/>
      <c r="P6" s="20"/>
      <c r="Q6" s="20"/>
      <c r="R6" s="20"/>
      <c r="S6" s="20"/>
      <c r="T6" s="20"/>
      <c r="U6" s="20"/>
      <c r="V6" s="20"/>
      <c r="W6" s="20">
        <v>1095165</v>
      </c>
      <c r="X6" s="20">
        <v>1249476</v>
      </c>
      <c r="Y6" s="20">
        <v>-154311</v>
      </c>
      <c r="Z6" s="21">
        <v>-12.350057143954746</v>
      </c>
      <c r="AA6" s="22">
        <v>2498926</v>
      </c>
    </row>
    <row r="7" spans="1:27" ht="13.5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>
        <v>223122</v>
      </c>
      <c r="M7" s="20">
        <v>254902</v>
      </c>
      <c r="N7" s="20">
        <v>478024</v>
      </c>
      <c r="O7" s="20"/>
      <c r="P7" s="20"/>
      <c r="Q7" s="20"/>
      <c r="R7" s="20"/>
      <c r="S7" s="20"/>
      <c r="T7" s="20"/>
      <c r="U7" s="20"/>
      <c r="V7" s="20"/>
      <c r="W7" s="20">
        <v>474512</v>
      </c>
      <c r="X7" s="20">
        <v>-136716</v>
      </c>
      <c r="Y7" s="20">
        <v>611228</v>
      </c>
      <c r="Z7" s="21">
        <v>-447.07861552415221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-68303</v>
      </c>
      <c r="Y10" s="20">
        <v>78810</v>
      </c>
      <c r="Z10" s="21">
        <v>-115.38292607938159</v>
      </c>
      <c r="AA10" s="22">
        <v>-147115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2078382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970167</v>
      </c>
      <c r="M13" s="31">
        <f t="shared" si="0"/>
        <v>599510</v>
      </c>
      <c r="N13" s="31">
        <f t="shared" si="0"/>
        <v>1569677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1580184</v>
      </c>
      <c r="X13" s="31">
        <f t="shared" si="0"/>
        <v>1044457</v>
      </c>
      <c r="Y13" s="31">
        <f t="shared" si="0"/>
        <v>535727</v>
      </c>
      <c r="Z13" s="32">
        <f>+IF(X13&lt;&gt;0,+(Y13/X13)*100,0)</f>
        <v>51.292394038241881</v>
      </c>
      <c r="AA13" s="33">
        <f>SUM(AA6:AA12)</f>
        <v>2078382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814318</v>
      </c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>
        <v>227459</v>
      </c>
      <c r="M17" s="20"/>
      <c r="N17" s="24">
        <v>227459</v>
      </c>
      <c r="O17" s="24"/>
      <c r="P17" s="24"/>
      <c r="Q17" s="20"/>
      <c r="R17" s="24"/>
      <c r="S17" s="24"/>
      <c r="T17" s="20"/>
      <c r="U17" s="24"/>
      <c r="V17" s="24"/>
      <c r="W17" s="24">
        <v>40159369</v>
      </c>
      <c r="X17" s="20">
        <v>34734330</v>
      </c>
      <c r="Y17" s="24">
        <v>5425039</v>
      </c>
      <c r="Z17" s="25">
        <v>15.618666028681135</v>
      </c>
      <c r="AA17" s="26">
        <v>38931227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814318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227459</v>
      </c>
      <c r="M25" s="36">
        <f t="shared" si="1"/>
        <v>0</v>
      </c>
      <c r="N25" s="36">
        <f t="shared" si="1"/>
        <v>227459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40159369</v>
      </c>
      <c r="X25" s="36">
        <f t="shared" si="1"/>
        <v>34734330</v>
      </c>
      <c r="Y25" s="36">
        <f t="shared" si="1"/>
        <v>5425039</v>
      </c>
      <c r="Z25" s="37">
        <f>+IF(X25&lt;&gt;0,+(Y25/X25)*100,0)</f>
        <v>15.618666028681135</v>
      </c>
      <c r="AA25" s="38">
        <f>SUM(AA15:AA24)</f>
        <v>38931227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-5723786</v>
      </c>
      <c r="D26" s="29">
        <f>+D13+D25</f>
        <v>0</v>
      </c>
      <c r="E26" s="30">
        <f t="shared" si="2"/>
        <v>41009609</v>
      </c>
      <c r="F26" s="31">
        <f t="shared" si="2"/>
        <v>41009609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1197626</v>
      </c>
      <c r="M26" s="31">
        <f t="shared" si="2"/>
        <v>599510</v>
      </c>
      <c r="N26" s="31">
        <f t="shared" si="2"/>
        <v>1797136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41739553</v>
      </c>
      <c r="X26" s="31">
        <f t="shared" si="2"/>
        <v>35778787</v>
      </c>
      <c r="Y26" s="31">
        <f t="shared" si="2"/>
        <v>5960766</v>
      </c>
      <c r="Z26" s="32">
        <f>+IF(X26&lt;&gt;0,+(Y26/X26)*100,0)</f>
        <v>16.660056138851214</v>
      </c>
      <c r="AA26" s="33">
        <f>+AA13+AA25</f>
        <v>41009609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>
        <v>203695</v>
      </c>
      <c r="L32" s="20">
        <v>533010</v>
      </c>
      <c r="M32" s="20">
        <v>256151</v>
      </c>
      <c r="N32" s="20">
        <v>992856</v>
      </c>
      <c r="O32" s="20"/>
      <c r="P32" s="20"/>
      <c r="Q32" s="20"/>
      <c r="R32" s="20"/>
      <c r="S32" s="20"/>
      <c r="T32" s="20"/>
      <c r="U32" s="20"/>
      <c r="V32" s="20"/>
      <c r="W32" s="20">
        <v>1398556</v>
      </c>
      <c r="X32" s="20"/>
      <c r="Y32" s="20">
        <v>1398556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203695</v>
      </c>
      <c r="L37" s="31">
        <f t="shared" si="3"/>
        <v>533010</v>
      </c>
      <c r="M37" s="31">
        <f t="shared" si="3"/>
        <v>256151</v>
      </c>
      <c r="N37" s="31">
        <f t="shared" si="3"/>
        <v>992856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1398556</v>
      </c>
      <c r="X37" s="31">
        <f t="shared" si="3"/>
        <v>0</v>
      </c>
      <c r="Y37" s="31">
        <f t="shared" si="3"/>
        <v>1398556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203695</v>
      </c>
      <c r="L44" s="31">
        <f t="shared" si="5"/>
        <v>533010</v>
      </c>
      <c r="M44" s="31">
        <f t="shared" si="5"/>
        <v>256151</v>
      </c>
      <c r="N44" s="31">
        <f t="shared" si="5"/>
        <v>992856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1398556</v>
      </c>
      <c r="X44" s="31">
        <f t="shared" si="5"/>
        <v>0</v>
      </c>
      <c r="Y44" s="31">
        <f t="shared" si="5"/>
        <v>1398556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-16480887</v>
      </c>
      <c r="D45" s="42">
        <f t="shared" si="6"/>
        <v>0</v>
      </c>
      <c r="E45" s="43">
        <f t="shared" si="6"/>
        <v>41009609</v>
      </c>
      <c r="F45" s="44">
        <f t="shared" si="6"/>
        <v>41009609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-203695</v>
      </c>
      <c r="L45" s="44">
        <f t="shared" si="6"/>
        <v>664616</v>
      </c>
      <c r="M45" s="44">
        <f t="shared" si="6"/>
        <v>343359</v>
      </c>
      <c r="N45" s="44">
        <f t="shared" si="6"/>
        <v>804280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40340997</v>
      </c>
      <c r="X45" s="44">
        <f t="shared" si="6"/>
        <v>35778787</v>
      </c>
      <c r="Y45" s="44">
        <f t="shared" si="6"/>
        <v>4562210</v>
      </c>
      <c r="Z45" s="45">
        <f>+IF(X45&lt;&gt;0,+(Y45/X45)*100,0)</f>
        <v>12.751158947898372</v>
      </c>
      <c r="AA45" s="46">
        <f>+AA26-AA44</f>
        <v>41009609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-3029834</v>
      </c>
      <c r="G6" s="20">
        <v>3593131</v>
      </c>
      <c r="H6" s="20">
        <v>5473420</v>
      </c>
      <c r="I6" s="20">
        <v>3514960</v>
      </c>
      <c r="J6" s="20">
        <v>12581511</v>
      </c>
      <c r="K6" s="20">
        <v>5132789</v>
      </c>
      <c r="L6" s="20">
        <v>4253044</v>
      </c>
      <c r="M6" s="20">
        <v>3147837</v>
      </c>
      <c r="N6" s="20">
        <v>12533670</v>
      </c>
      <c r="O6" s="20"/>
      <c r="P6" s="20"/>
      <c r="Q6" s="20"/>
      <c r="R6" s="20"/>
      <c r="S6" s="20"/>
      <c r="T6" s="20"/>
      <c r="U6" s="20"/>
      <c r="V6" s="20"/>
      <c r="W6" s="20">
        <v>25115181</v>
      </c>
      <c r="X6" s="20">
        <v>-1105490</v>
      </c>
      <c r="Y6" s="20">
        <v>26220671</v>
      </c>
      <c r="Z6" s="21">
        <v>-2371.85962785733</v>
      </c>
      <c r="AA6" s="22">
        <v>-3029834</v>
      </c>
    </row>
    <row r="7" spans="1:27" ht="13.5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-5382338</v>
      </c>
      <c r="G7" s="20">
        <v>1023973</v>
      </c>
      <c r="H7" s="20">
        <v>166116</v>
      </c>
      <c r="I7" s="20">
        <v>1399256</v>
      </c>
      <c r="J7" s="20">
        <v>2589345</v>
      </c>
      <c r="K7" s="20">
        <v>552345</v>
      </c>
      <c r="L7" s="20">
        <v>684589</v>
      </c>
      <c r="M7" s="20">
        <v>1246668</v>
      </c>
      <c r="N7" s="20">
        <v>2483602</v>
      </c>
      <c r="O7" s="20"/>
      <c r="P7" s="20"/>
      <c r="Q7" s="20"/>
      <c r="R7" s="20"/>
      <c r="S7" s="20"/>
      <c r="T7" s="20"/>
      <c r="U7" s="20"/>
      <c r="V7" s="20"/>
      <c r="W7" s="20">
        <v>5072947</v>
      </c>
      <c r="X7" s="20">
        <v>-2648225</v>
      </c>
      <c r="Y7" s="20">
        <v>7721172</v>
      </c>
      <c r="Z7" s="21">
        <v>-291.56027150261025</v>
      </c>
      <c r="AA7" s="22">
        <v>-5382338</v>
      </c>
    </row>
    <row r="8" spans="1:27" ht="13.5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-38168081</v>
      </c>
      <c r="G8" s="20">
        <v>-66166290</v>
      </c>
      <c r="H8" s="20">
        <v>-1804076</v>
      </c>
      <c r="I8" s="20">
        <v>-918235</v>
      </c>
      <c r="J8" s="20">
        <v>-68888601</v>
      </c>
      <c r="K8" s="20">
        <v>-104732</v>
      </c>
      <c r="L8" s="20">
        <v>-390862</v>
      </c>
      <c r="M8" s="20">
        <v>-104732</v>
      </c>
      <c r="N8" s="20">
        <v>-600326</v>
      </c>
      <c r="O8" s="20"/>
      <c r="P8" s="20"/>
      <c r="Q8" s="20"/>
      <c r="R8" s="20"/>
      <c r="S8" s="20"/>
      <c r="T8" s="20"/>
      <c r="U8" s="20"/>
      <c r="V8" s="20"/>
      <c r="W8" s="20">
        <v>-69488927</v>
      </c>
      <c r="X8" s="20">
        <v>-38168081</v>
      </c>
      <c r="Y8" s="20">
        <v>-31320846</v>
      </c>
      <c r="Z8" s="21">
        <v>82.060311075110121</v>
      </c>
      <c r="AA8" s="22">
        <v>-38168081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-8105450</v>
      </c>
      <c r="G10" s="20">
        <v>336789</v>
      </c>
      <c r="H10" s="20"/>
      <c r="I10" s="20">
        <v>-21536</v>
      </c>
      <c r="J10" s="20">
        <v>315253</v>
      </c>
      <c r="K10" s="20">
        <v>-8726</v>
      </c>
      <c r="L10" s="20"/>
      <c r="M10" s="20"/>
      <c r="N10" s="20">
        <v>-8726</v>
      </c>
      <c r="O10" s="20"/>
      <c r="P10" s="20"/>
      <c r="Q10" s="20"/>
      <c r="R10" s="20"/>
      <c r="S10" s="20"/>
      <c r="T10" s="20"/>
      <c r="U10" s="20"/>
      <c r="V10" s="20"/>
      <c r="W10" s="20">
        <v>306527</v>
      </c>
      <c r="X10" s="20">
        <v>-3895176</v>
      </c>
      <c r="Y10" s="20">
        <v>4201703</v>
      </c>
      <c r="Z10" s="21">
        <v>-107.86940050975873</v>
      </c>
      <c r="AA10" s="22">
        <v>-8105450</v>
      </c>
    </row>
    <row r="11" spans="1:27" ht="13.5" x14ac:dyDescent="0.25">
      <c r="A11" s="23" t="s">
        <v>39</v>
      </c>
      <c r="B11" s="17" t="s">
        <v>32</v>
      </c>
      <c r="C11" s="18">
        <v>3106904</v>
      </c>
      <c r="D11" s="18"/>
      <c r="E11" s="19">
        <v>3125237</v>
      </c>
      <c r="F11" s="20">
        <v>3125237</v>
      </c>
      <c r="G11" s="24">
        <v>3106914</v>
      </c>
      <c r="H11" s="24">
        <v>-2047</v>
      </c>
      <c r="I11" s="24"/>
      <c r="J11" s="20">
        <v>3104867</v>
      </c>
      <c r="K11" s="24">
        <v>-4616</v>
      </c>
      <c r="L11" s="24"/>
      <c r="M11" s="20"/>
      <c r="N11" s="24">
        <v>-4616</v>
      </c>
      <c r="O11" s="24"/>
      <c r="P11" s="24"/>
      <c r="Q11" s="20"/>
      <c r="R11" s="24"/>
      <c r="S11" s="24"/>
      <c r="T11" s="20"/>
      <c r="U11" s="24"/>
      <c r="V11" s="24"/>
      <c r="W11" s="24">
        <v>3100251</v>
      </c>
      <c r="X11" s="20">
        <v>3125237</v>
      </c>
      <c r="Y11" s="24">
        <v>-24986</v>
      </c>
      <c r="Z11" s="25">
        <v>-0.79949136657475905</v>
      </c>
      <c r="AA11" s="26">
        <v>3125237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61085905</v>
      </c>
      <c r="D13" s="29">
        <f>SUM(D6:D12)</f>
        <v>0</v>
      </c>
      <c r="E13" s="30">
        <f t="shared" si="0"/>
        <v>-51560466</v>
      </c>
      <c r="F13" s="31">
        <f t="shared" si="0"/>
        <v>-51560466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5567060</v>
      </c>
      <c r="L13" s="31">
        <f t="shared" si="0"/>
        <v>4546771</v>
      </c>
      <c r="M13" s="31">
        <f t="shared" si="0"/>
        <v>4289773</v>
      </c>
      <c r="N13" s="31">
        <f t="shared" si="0"/>
        <v>14403604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-35894021</v>
      </c>
      <c r="X13" s="31">
        <f t="shared" si="0"/>
        <v>-42691735</v>
      </c>
      <c r="Y13" s="31">
        <f t="shared" si="0"/>
        <v>6797714</v>
      </c>
      <c r="Z13" s="32">
        <f>+IF(X13&lt;&gt;0,+(Y13/X13)*100,0)</f>
        <v>-15.922786928195819</v>
      </c>
      <c r="AA13" s="33">
        <f>SUM(AA6:AA12)</f>
        <v>-51560466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-14121863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-7060932</v>
      </c>
      <c r="Y17" s="24">
        <v>7060932</v>
      </c>
      <c r="Z17" s="25">
        <v>-100</v>
      </c>
      <c r="AA17" s="26">
        <v>-14121863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-14121863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-7060932</v>
      </c>
      <c r="Y25" s="36">
        <f t="shared" si="1"/>
        <v>7060932</v>
      </c>
      <c r="Z25" s="37">
        <f>+IF(X25&lt;&gt;0,+(Y25/X25)*100,0)</f>
        <v>-100</v>
      </c>
      <c r="AA25" s="38">
        <f>SUM(AA15:AA24)</f>
        <v>-14121863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61094931</v>
      </c>
      <c r="D26" s="29">
        <f>+D13+D25</f>
        <v>0</v>
      </c>
      <c r="E26" s="30">
        <f t="shared" si="2"/>
        <v>-65682329</v>
      </c>
      <c r="F26" s="31">
        <f t="shared" si="2"/>
        <v>-65682329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5567060</v>
      </c>
      <c r="L26" s="31">
        <f t="shared" si="2"/>
        <v>4546771</v>
      </c>
      <c r="M26" s="31">
        <f t="shared" si="2"/>
        <v>4289773</v>
      </c>
      <c r="N26" s="31">
        <f t="shared" si="2"/>
        <v>14403604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-35894021</v>
      </c>
      <c r="X26" s="31">
        <f t="shared" si="2"/>
        <v>-49752667</v>
      </c>
      <c r="Y26" s="31">
        <f t="shared" si="2"/>
        <v>13858646</v>
      </c>
      <c r="Z26" s="32">
        <f>+IF(X26&lt;&gt;0,+(Y26/X26)*100,0)</f>
        <v>-27.855081618036674</v>
      </c>
      <c r="AA26" s="33">
        <f>+AA13+AA25</f>
        <v>-65682329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/>
      <c r="G32" s="20">
        <v>4393389</v>
      </c>
      <c r="H32" s="20">
        <v>7895351</v>
      </c>
      <c r="I32" s="20">
        <v>6388504</v>
      </c>
      <c r="J32" s="20">
        <v>18677244</v>
      </c>
      <c r="K32" s="20">
        <v>4410017</v>
      </c>
      <c r="L32" s="20">
        <v>11191990</v>
      </c>
      <c r="M32" s="20">
        <v>1572321</v>
      </c>
      <c r="N32" s="20">
        <v>17174328</v>
      </c>
      <c r="O32" s="20"/>
      <c r="P32" s="20"/>
      <c r="Q32" s="20"/>
      <c r="R32" s="20"/>
      <c r="S32" s="20"/>
      <c r="T32" s="20"/>
      <c r="U32" s="20"/>
      <c r="V32" s="20"/>
      <c r="W32" s="20">
        <v>35851572</v>
      </c>
      <c r="X32" s="20"/>
      <c r="Y32" s="20">
        <v>35851572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4410017</v>
      </c>
      <c r="L37" s="31">
        <f t="shared" si="3"/>
        <v>11191990</v>
      </c>
      <c r="M37" s="31">
        <f t="shared" si="3"/>
        <v>1572321</v>
      </c>
      <c r="N37" s="31">
        <f t="shared" si="3"/>
        <v>17174328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35851572</v>
      </c>
      <c r="X37" s="31">
        <f t="shared" si="3"/>
        <v>0</v>
      </c>
      <c r="Y37" s="31">
        <f t="shared" si="3"/>
        <v>35851572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4410017</v>
      </c>
      <c r="L44" s="31">
        <f t="shared" si="5"/>
        <v>11191990</v>
      </c>
      <c r="M44" s="31">
        <f t="shared" si="5"/>
        <v>1572321</v>
      </c>
      <c r="N44" s="31">
        <f t="shared" si="5"/>
        <v>17174328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35851572</v>
      </c>
      <c r="X44" s="31">
        <f t="shared" si="5"/>
        <v>0</v>
      </c>
      <c r="Y44" s="31">
        <f t="shared" si="5"/>
        <v>35851572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546810</v>
      </c>
      <c r="D45" s="42">
        <f t="shared" si="6"/>
        <v>0</v>
      </c>
      <c r="E45" s="43">
        <f t="shared" si="6"/>
        <v>-65682329</v>
      </c>
      <c r="F45" s="44">
        <f t="shared" si="6"/>
        <v>-65682329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1157043</v>
      </c>
      <c r="L45" s="44">
        <f t="shared" si="6"/>
        <v>-6645219</v>
      </c>
      <c r="M45" s="44">
        <f t="shared" si="6"/>
        <v>2717452</v>
      </c>
      <c r="N45" s="44">
        <f t="shared" si="6"/>
        <v>-2770724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-71745593</v>
      </c>
      <c r="X45" s="44">
        <f t="shared" si="6"/>
        <v>-49752667</v>
      </c>
      <c r="Y45" s="44">
        <f t="shared" si="6"/>
        <v>-21992926</v>
      </c>
      <c r="Z45" s="45">
        <f>+IF(X45&lt;&gt;0,+(Y45/X45)*100,0)</f>
        <v>44.204516714651696</v>
      </c>
      <c r="AA45" s="46">
        <f>+AA26-AA44</f>
        <v>-65682329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41094</v>
      </c>
      <c r="Y10" s="20">
        <v>41464</v>
      </c>
      <c r="Z10" s="21">
        <v>100.90037475057186</v>
      </c>
      <c r="AA10" s="22">
        <v>82183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41094</v>
      </c>
      <c r="Y13" s="31">
        <f t="shared" si="0"/>
        <v>41464</v>
      </c>
      <c r="Z13" s="32">
        <f>+IF(X13&lt;&gt;0,+(Y13/X13)*100,0)</f>
        <v>100.90037475057186</v>
      </c>
      <c r="AA13" s="33">
        <f>SUM(AA6:AA12)</f>
        <v>82183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>
        <v>180265</v>
      </c>
      <c r="L17" s="24">
        <v>106546</v>
      </c>
      <c r="M17" s="20"/>
      <c r="N17" s="24">
        <v>286811</v>
      </c>
      <c r="O17" s="24"/>
      <c r="P17" s="24"/>
      <c r="Q17" s="20"/>
      <c r="R17" s="24"/>
      <c r="S17" s="24"/>
      <c r="T17" s="20"/>
      <c r="U17" s="24"/>
      <c r="V17" s="24"/>
      <c r="W17" s="24">
        <v>91534909</v>
      </c>
      <c r="X17" s="20">
        <v>4638810</v>
      </c>
      <c r="Y17" s="24">
        <v>86896099</v>
      </c>
      <c r="Z17" s="25">
        <v>1873.2411760774855</v>
      </c>
      <c r="AA17" s="26">
        <v>9277617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180265</v>
      </c>
      <c r="L25" s="36">
        <f t="shared" si="1"/>
        <v>106546</v>
      </c>
      <c r="M25" s="36">
        <f t="shared" si="1"/>
        <v>0</v>
      </c>
      <c r="N25" s="36">
        <f t="shared" si="1"/>
        <v>286811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91534909</v>
      </c>
      <c r="X25" s="36">
        <f t="shared" si="1"/>
        <v>4638810</v>
      </c>
      <c r="Y25" s="36">
        <f t="shared" si="1"/>
        <v>86896099</v>
      </c>
      <c r="Z25" s="37">
        <f>+IF(X25&lt;&gt;0,+(Y25/X25)*100,0)</f>
        <v>1873.2411760774855</v>
      </c>
      <c r="AA25" s="38">
        <f>SUM(AA15:AA24)</f>
        <v>9277617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180265</v>
      </c>
      <c r="L26" s="31">
        <f t="shared" si="2"/>
        <v>106546</v>
      </c>
      <c r="M26" s="31">
        <f t="shared" si="2"/>
        <v>0</v>
      </c>
      <c r="N26" s="31">
        <f t="shared" si="2"/>
        <v>286811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91617467</v>
      </c>
      <c r="X26" s="31">
        <f t="shared" si="2"/>
        <v>4679904</v>
      </c>
      <c r="Y26" s="31">
        <f t="shared" si="2"/>
        <v>86937563</v>
      </c>
      <c r="Z26" s="32">
        <f>+IF(X26&lt;&gt;0,+(Y26/X26)*100,0)</f>
        <v>1857.67834126512</v>
      </c>
      <c r="AA26" s="33">
        <f>+AA13+AA25</f>
        <v>9359800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180265</v>
      </c>
      <c r="L45" s="44">
        <f t="shared" si="6"/>
        <v>106546</v>
      </c>
      <c r="M45" s="44">
        <f t="shared" si="6"/>
        <v>0</v>
      </c>
      <c r="N45" s="44">
        <f t="shared" si="6"/>
        <v>286811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91617467</v>
      </c>
      <c r="X45" s="44">
        <f t="shared" si="6"/>
        <v>4679904</v>
      </c>
      <c r="Y45" s="44">
        <f t="shared" si="6"/>
        <v>86937563</v>
      </c>
      <c r="Z45" s="45">
        <f>+IF(X45&lt;&gt;0,+(Y45/X45)*100,0)</f>
        <v>1857.67834126512</v>
      </c>
      <c r="AA45" s="46">
        <f>+AA26-AA44</f>
        <v>9359800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>
        <v>146542</v>
      </c>
      <c r="L47" s="20">
        <v>203741</v>
      </c>
      <c r="M47" s="20"/>
      <c r="N47" s="20">
        <v>350283</v>
      </c>
      <c r="O47" s="20"/>
      <c r="P47" s="20"/>
      <c r="Q47" s="20"/>
      <c r="R47" s="20"/>
      <c r="S47" s="20"/>
      <c r="T47" s="20"/>
      <c r="U47" s="20"/>
      <c r="V47" s="20"/>
      <c r="W47" s="20">
        <v>25749931</v>
      </c>
      <c r="X47" s="20">
        <v>9988494</v>
      </c>
      <c r="Y47" s="20">
        <v>15761437</v>
      </c>
      <c r="Z47" s="47">
        <v>157.7959299970546</v>
      </c>
      <c r="AA47" s="22">
        <v>19976983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146542</v>
      </c>
      <c r="L50" s="52">
        <f t="shared" si="7"/>
        <v>203741</v>
      </c>
      <c r="M50" s="52">
        <f t="shared" si="7"/>
        <v>0</v>
      </c>
      <c r="N50" s="52">
        <f t="shared" si="7"/>
        <v>350283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25749931</v>
      </c>
      <c r="X50" s="52">
        <f t="shared" si="7"/>
        <v>9988494</v>
      </c>
      <c r="Y50" s="52">
        <f t="shared" si="7"/>
        <v>15761437</v>
      </c>
      <c r="Z50" s="53">
        <f>+IF(X50&lt;&gt;0,+(Y50/X50)*100,0)</f>
        <v>157.7959299970546</v>
      </c>
      <c r="AA50" s="54">
        <f>SUM(AA47:AA49)</f>
        <v>19976983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50860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25434</v>
      </c>
      <c r="Y10" s="20">
        <v>-25434</v>
      </c>
      <c r="Z10" s="21">
        <v>-100</v>
      </c>
      <c r="AA10" s="22">
        <v>50860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50860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25434</v>
      </c>
      <c r="Y13" s="31">
        <f t="shared" si="0"/>
        <v>-25434</v>
      </c>
      <c r="Z13" s="32">
        <f>+IF(X13&lt;&gt;0,+(Y13/X13)*100,0)</f>
        <v>-100</v>
      </c>
      <c r="AA13" s="33">
        <f>SUM(AA6:AA12)</f>
        <v>50860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364772309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>
        <v>14817622</v>
      </c>
      <c r="L17" s="24">
        <v>23458616</v>
      </c>
      <c r="M17" s="20">
        <v>19372758</v>
      </c>
      <c r="N17" s="24">
        <v>57648996</v>
      </c>
      <c r="O17" s="24"/>
      <c r="P17" s="24"/>
      <c r="Q17" s="20"/>
      <c r="R17" s="24"/>
      <c r="S17" s="24"/>
      <c r="T17" s="20"/>
      <c r="U17" s="24"/>
      <c r="V17" s="24"/>
      <c r="W17" s="24">
        <v>310178996</v>
      </c>
      <c r="X17" s="20">
        <v>182386176</v>
      </c>
      <c r="Y17" s="24">
        <v>127792820</v>
      </c>
      <c r="Z17" s="25">
        <v>70.067163423613863</v>
      </c>
      <c r="AA17" s="26">
        <v>364772309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364772309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14817622</v>
      </c>
      <c r="L25" s="36">
        <f t="shared" si="1"/>
        <v>23458616</v>
      </c>
      <c r="M25" s="36">
        <f t="shared" si="1"/>
        <v>19372758</v>
      </c>
      <c r="N25" s="36">
        <f t="shared" si="1"/>
        <v>57648996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310178996</v>
      </c>
      <c r="X25" s="36">
        <f t="shared" si="1"/>
        <v>182386176</v>
      </c>
      <c r="Y25" s="36">
        <f t="shared" si="1"/>
        <v>127792820</v>
      </c>
      <c r="Z25" s="37">
        <f>+IF(X25&lt;&gt;0,+(Y25/X25)*100,0)</f>
        <v>70.067163423613863</v>
      </c>
      <c r="AA25" s="38">
        <f>SUM(AA15:AA24)</f>
        <v>364772309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364823169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14817622</v>
      </c>
      <c r="L26" s="31">
        <f t="shared" si="2"/>
        <v>23458616</v>
      </c>
      <c r="M26" s="31">
        <f t="shared" si="2"/>
        <v>19372758</v>
      </c>
      <c r="N26" s="31">
        <f t="shared" si="2"/>
        <v>57648996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310178996</v>
      </c>
      <c r="X26" s="31">
        <f t="shared" si="2"/>
        <v>182411610</v>
      </c>
      <c r="Y26" s="31">
        <f t="shared" si="2"/>
        <v>127767386</v>
      </c>
      <c r="Z26" s="32">
        <f>+IF(X26&lt;&gt;0,+(Y26/X26)*100,0)</f>
        <v>70.043450633432812</v>
      </c>
      <c r="AA26" s="33">
        <f>+AA13+AA25</f>
        <v>364823169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364823169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14817622</v>
      </c>
      <c r="L45" s="44">
        <f t="shared" si="6"/>
        <v>23458616</v>
      </c>
      <c r="M45" s="44">
        <f t="shared" si="6"/>
        <v>19372758</v>
      </c>
      <c r="N45" s="44">
        <f t="shared" si="6"/>
        <v>57648996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310178996</v>
      </c>
      <c r="X45" s="44">
        <f t="shared" si="6"/>
        <v>182411610</v>
      </c>
      <c r="Y45" s="44">
        <f t="shared" si="6"/>
        <v>127767386</v>
      </c>
      <c r="Z45" s="45">
        <f>+IF(X45&lt;&gt;0,+(Y45/X45)*100,0)</f>
        <v>70.043450633432812</v>
      </c>
      <c r="AA45" s="46">
        <f>+AA26-AA44</f>
        <v>364823169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132202958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>
        <v>149684</v>
      </c>
      <c r="L47" s="20">
        <v>-4187</v>
      </c>
      <c r="M47" s="20">
        <v>-26767</v>
      </c>
      <c r="N47" s="20">
        <v>118730</v>
      </c>
      <c r="O47" s="20"/>
      <c r="P47" s="20"/>
      <c r="Q47" s="20"/>
      <c r="R47" s="20"/>
      <c r="S47" s="20"/>
      <c r="T47" s="20"/>
      <c r="U47" s="20"/>
      <c r="V47" s="20"/>
      <c r="W47" s="20">
        <v>265544896</v>
      </c>
      <c r="X47" s="20">
        <v>66101478</v>
      </c>
      <c r="Y47" s="20">
        <v>199443418</v>
      </c>
      <c r="Z47" s="47">
        <v>301.72308401334084</v>
      </c>
      <c r="AA47" s="22">
        <v>132202958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132202958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149684</v>
      </c>
      <c r="L50" s="52">
        <f t="shared" si="7"/>
        <v>-4187</v>
      </c>
      <c r="M50" s="52">
        <f t="shared" si="7"/>
        <v>-26767</v>
      </c>
      <c r="N50" s="52">
        <f t="shared" si="7"/>
        <v>118730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265544896</v>
      </c>
      <c r="X50" s="52">
        <f t="shared" si="7"/>
        <v>66101478</v>
      </c>
      <c r="Y50" s="52">
        <f t="shared" si="7"/>
        <v>199443418</v>
      </c>
      <c r="Z50" s="53">
        <f>+IF(X50&lt;&gt;0,+(Y50/X50)*100,0)</f>
        <v>301.72308401334084</v>
      </c>
      <c r="AA50" s="54">
        <f>SUM(AA47:AA49)</f>
        <v>132202958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1070859</v>
      </c>
      <c r="D7" s="18"/>
      <c r="E7" s="19">
        <v>15112418</v>
      </c>
      <c r="F7" s="20">
        <v>15112418</v>
      </c>
      <c r="G7" s="20"/>
      <c r="H7" s="20">
        <v>189337</v>
      </c>
      <c r="I7" s="20">
        <v>245679</v>
      </c>
      <c r="J7" s="20">
        <v>435016</v>
      </c>
      <c r="K7" s="20">
        <v>1680057</v>
      </c>
      <c r="L7" s="20">
        <v>149214</v>
      </c>
      <c r="M7" s="20">
        <v>263252</v>
      </c>
      <c r="N7" s="20">
        <v>2092523</v>
      </c>
      <c r="O7" s="20"/>
      <c r="P7" s="20"/>
      <c r="Q7" s="20"/>
      <c r="R7" s="20"/>
      <c r="S7" s="20"/>
      <c r="T7" s="20"/>
      <c r="U7" s="20"/>
      <c r="V7" s="20"/>
      <c r="W7" s="20">
        <v>2527539</v>
      </c>
      <c r="X7" s="20">
        <v>7556216</v>
      </c>
      <c r="Y7" s="20">
        <v>-5028677</v>
      </c>
      <c r="Z7" s="21">
        <v>-66.55020184706207</v>
      </c>
      <c r="AA7" s="22">
        <v>15112418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157944</v>
      </c>
      <c r="D10" s="18"/>
      <c r="E10" s="19">
        <v>117304</v>
      </c>
      <c r="F10" s="20">
        <v>117304</v>
      </c>
      <c r="G10" s="20"/>
      <c r="H10" s="20"/>
      <c r="I10" s="20"/>
      <c r="J10" s="20"/>
      <c r="K10" s="20">
        <v>158856</v>
      </c>
      <c r="L10" s="20">
        <v>-913</v>
      </c>
      <c r="M10" s="20"/>
      <c r="N10" s="20">
        <v>157943</v>
      </c>
      <c r="O10" s="20"/>
      <c r="P10" s="20"/>
      <c r="Q10" s="20"/>
      <c r="R10" s="20"/>
      <c r="S10" s="20"/>
      <c r="T10" s="20"/>
      <c r="U10" s="20"/>
      <c r="V10" s="20"/>
      <c r="W10" s="20">
        <v>157943</v>
      </c>
      <c r="X10" s="20">
        <v>58654</v>
      </c>
      <c r="Y10" s="20">
        <v>99289</v>
      </c>
      <c r="Z10" s="21">
        <v>169.27916254645891</v>
      </c>
      <c r="AA10" s="22">
        <v>117304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1228803</v>
      </c>
      <c r="D13" s="29">
        <f>SUM(D6:D12)</f>
        <v>0</v>
      </c>
      <c r="E13" s="30">
        <f t="shared" si="0"/>
        <v>15229722</v>
      </c>
      <c r="F13" s="31">
        <f t="shared" si="0"/>
        <v>15229722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1838913</v>
      </c>
      <c r="L13" s="31">
        <f t="shared" si="0"/>
        <v>148301</v>
      </c>
      <c r="M13" s="31">
        <f t="shared" si="0"/>
        <v>263252</v>
      </c>
      <c r="N13" s="31">
        <f t="shared" si="0"/>
        <v>2250466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2685482</v>
      </c>
      <c r="X13" s="31">
        <f t="shared" si="0"/>
        <v>7614870</v>
      </c>
      <c r="Y13" s="31">
        <f t="shared" si="0"/>
        <v>-4929388</v>
      </c>
      <c r="Z13" s="32">
        <f>+IF(X13&lt;&gt;0,+(Y13/X13)*100,0)</f>
        <v>-64.733711803353174</v>
      </c>
      <c r="AA13" s="33">
        <f>SUM(AA6:AA12)</f>
        <v>15229722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147598192</v>
      </c>
      <c r="G17" s="24"/>
      <c r="H17" s="24">
        <v>2049434</v>
      </c>
      <c r="I17" s="24">
        <v>1834934</v>
      </c>
      <c r="J17" s="20">
        <v>3884368</v>
      </c>
      <c r="K17" s="24"/>
      <c r="L17" s="24">
        <v>2231964</v>
      </c>
      <c r="M17" s="20">
        <v>2481172</v>
      </c>
      <c r="N17" s="24">
        <v>4713136</v>
      </c>
      <c r="O17" s="24"/>
      <c r="P17" s="24"/>
      <c r="Q17" s="20"/>
      <c r="R17" s="24"/>
      <c r="S17" s="24"/>
      <c r="T17" s="20"/>
      <c r="U17" s="24"/>
      <c r="V17" s="24"/>
      <c r="W17" s="24">
        <v>8597504</v>
      </c>
      <c r="X17" s="20">
        <v>73799104</v>
      </c>
      <c r="Y17" s="24">
        <v>-65201600</v>
      </c>
      <c r="Z17" s="25">
        <v>-88.350124142428612</v>
      </c>
      <c r="AA17" s="26">
        <v>147598192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147598192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2231964</v>
      </c>
      <c r="M25" s="36">
        <f t="shared" si="1"/>
        <v>2481172</v>
      </c>
      <c r="N25" s="36">
        <f t="shared" si="1"/>
        <v>4713136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8597504</v>
      </c>
      <c r="X25" s="36">
        <f t="shared" si="1"/>
        <v>73799104</v>
      </c>
      <c r="Y25" s="36">
        <f t="shared" si="1"/>
        <v>-65201600</v>
      </c>
      <c r="Z25" s="37">
        <f>+IF(X25&lt;&gt;0,+(Y25/X25)*100,0)</f>
        <v>-88.350124142428612</v>
      </c>
      <c r="AA25" s="38">
        <f>SUM(AA15:AA24)</f>
        <v>147598192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138956986</v>
      </c>
      <c r="D26" s="29">
        <f>+D13+D25</f>
        <v>0</v>
      </c>
      <c r="E26" s="30">
        <f t="shared" si="2"/>
        <v>162827914</v>
      </c>
      <c r="F26" s="31">
        <f t="shared" si="2"/>
        <v>162827914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1838913</v>
      </c>
      <c r="L26" s="31">
        <f t="shared" si="2"/>
        <v>2380265</v>
      </c>
      <c r="M26" s="31">
        <f t="shared" si="2"/>
        <v>2744424</v>
      </c>
      <c r="N26" s="31">
        <f t="shared" si="2"/>
        <v>6963602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11282986</v>
      </c>
      <c r="X26" s="31">
        <f t="shared" si="2"/>
        <v>81413974</v>
      </c>
      <c r="Y26" s="31">
        <f t="shared" si="2"/>
        <v>-70130988</v>
      </c>
      <c r="Z26" s="32">
        <f>+IF(X26&lt;&gt;0,+(Y26/X26)*100,0)</f>
        <v>-86.141216985673736</v>
      </c>
      <c r="AA26" s="33">
        <f>+AA13+AA25</f>
        <v>162827914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377623</v>
      </c>
      <c r="G31" s="20"/>
      <c r="H31" s="20"/>
      <c r="I31" s="20">
        <v>9150</v>
      </c>
      <c r="J31" s="20">
        <v>9150</v>
      </c>
      <c r="K31" s="20">
        <v>427368</v>
      </c>
      <c r="L31" s="20">
        <v>3000</v>
      </c>
      <c r="M31" s="20">
        <v>1868</v>
      </c>
      <c r="N31" s="20">
        <v>432236</v>
      </c>
      <c r="O31" s="20"/>
      <c r="P31" s="20"/>
      <c r="Q31" s="20"/>
      <c r="R31" s="20"/>
      <c r="S31" s="20"/>
      <c r="T31" s="20"/>
      <c r="U31" s="20"/>
      <c r="V31" s="20"/>
      <c r="W31" s="20">
        <v>441386</v>
      </c>
      <c r="X31" s="20">
        <v>188815</v>
      </c>
      <c r="Y31" s="20">
        <v>252571</v>
      </c>
      <c r="Z31" s="21">
        <v>133.76638508593069</v>
      </c>
      <c r="AA31" s="22">
        <v>377623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>
        <v>12149060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6074528</v>
      </c>
      <c r="Y32" s="20">
        <v>-6074528</v>
      </c>
      <c r="Z32" s="21">
        <v>-100</v>
      </c>
      <c r="AA32" s="22">
        <v>12149060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12526683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427368</v>
      </c>
      <c r="L37" s="31">
        <f t="shared" si="3"/>
        <v>3000</v>
      </c>
      <c r="M37" s="31">
        <f t="shared" si="3"/>
        <v>1868</v>
      </c>
      <c r="N37" s="31">
        <f t="shared" si="3"/>
        <v>432236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441386</v>
      </c>
      <c r="X37" s="31">
        <f t="shared" si="3"/>
        <v>6263343</v>
      </c>
      <c r="Y37" s="31">
        <f t="shared" si="3"/>
        <v>-5821957</v>
      </c>
      <c r="Z37" s="32">
        <f>+IF(X37&lt;&gt;0,+(Y37/X37)*100,0)</f>
        <v>-92.952868779500022</v>
      </c>
      <c r="AA37" s="33">
        <f>SUM(AA29:AA36)</f>
        <v>12526683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12526683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427368</v>
      </c>
      <c r="L44" s="31">
        <f t="shared" si="5"/>
        <v>3000</v>
      </c>
      <c r="M44" s="31">
        <f t="shared" si="5"/>
        <v>1868</v>
      </c>
      <c r="N44" s="31">
        <f t="shared" si="5"/>
        <v>432236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441386</v>
      </c>
      <c r="X44" s="31">
        <f t="shared" si="5"/>
        <v>6263343</v>
      </c>
      <c r="Y44" s="31">
        <f t="shared" si="5"/>
        <v>-5821957</v>
      </c>
      <c r="Z44" s="32">
        <f>+IF(X44&lt;&gt;0,+(Y44/X44)*100,0)</f>
        <v>-92.952868779500022</v>
      </c>
      <c r="AA44" s="33">
        <f>+AA37+AA43</f>
        <v>12526683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138534618</v>
      </c>
      <c r="D45" s="42">
        <f t="shared" si="6"/>
        <v>0</v>
      </c>
      <c r="E45" s="43">
        <f t="shared" si="6"/>
        <v>150301231</v>
      </c>
      <c r="F45" s="44">
        <f t="shared" si="6"/>
        <v>150301231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1411545</v>
      </c>
      <c r="L45" s="44">
        <f t="shared" si="6"/>
        <v>2377265</v>
      </c>
      <c r="M45" s="44">
        <f t="shared" si="6"/>
        <v>2742556</v>
      </c>
      <c r="N45" s="44">
        <f t="shared" si="6"/>
        <v>6531366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10841600</v>
      </c>
      <c r="X45" s="44">
        <f t="shared" si="6"/>
        <v>75150631</v>
      </c>
      <c r="Y45" s="44">
        <f t="shared" si="6"/>
        <v>-64309031</v>
      </c>
      <c r="Z45" s="45">
        <f>+IF(X45&lt;&gt;0,+(Y45/X45)*100,0)</f>
        <v>-85.573507692836273</v>
      </c>
      <c r="AA45" s="46">
        <f>+AA26-AA44</f>
        <v>150301231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8697</v>
      </c>
      <c r="D47" s="18"/>
      <c r="E47" s="19"/>
      <c r="F47" s="20"/>
      <c r="G47" s="20"/>
      <c r="H47" s="20"/>
      <c r="I47" s="20"/>
      <c r="J47" s="20"/>
      <c r="K47" s="20">
        <v>-120000</v>
      </c>
      <c r="L47" s="20"/>
      <c r="M47" s="20"/>
      <c r="N47" s="20">
        <v>-120000</v>
      </c>
      <c r="O47" s="20"/>
      <c r="P47" s="20"/>
      <c r="Q47" s="20"/>
      <c r="R47" s="20"/>
      <c r="S47" s="20"/>
      <c r="T47" s="20"/>
      <c r="U47" s="20"/>
      <c r="V47" s="20"/>
      <c r="W47" s="20">
        <v>-120000</v>
      </c>
      <c r="X47" s="20"/>
      <c r="Y47" s="20">
        <v>-120000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8697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-120000</v>
      </c>
      <c r="L50" s="52">
        <f t="shared" si="7"/>
        <v>0</v>
      </c>
      <c r="M50" s="52">
        <f t="shared" si="7"/>
        <v>0</v>
      </c>
      <c r="N50" s="52">
        <f t="shared" si="7"/>
        <v>-120000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-120000</v>
      </c>
      <c r="X50" s="52">
        <f t="shared" si="7"/>
        <v>0</v>
      </c>
      <c r="Y50" s="52">
        <f t="shared" si="7"/>
        <v>-120000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>
        <v>709070</v>
      </c>
      <c r="L10" s="20">
        <v>646937</v>
      </c>
      <c r="M10" s="20">
        <v>547799</v>
      </c>
      <c r="N10" s="20">
        <v>1903806</v>
      </c>
      <c r="O10" s="20"/>
      <c r="P10" s="20"/>
      <c r="Q10" s="20"/>
      <c r="R10" s="20"/>
      <c r="S10" s="20"/>
      <c r="T10" s="20"/>
      <c r="U10" s="20"/>
      <c r="V10" s="20"/>
      <c r="W10" s="20">
        <v>15780005</v>
      </c>
      <c r="X10" s="20">
        <v>31656</v>
      </c>
      <c r="Y10" s="20">
        <v>15748349</v>
      </c>
      <c r="Z10" s="21">
        <v>49748.385772049536</v>
      </c>
      <c r="AA10" s="22">
        <v>63310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709070</v>
      </c>
      <c r="L13" s="31">
        <f t="shared" si="0"/>
        <v>646937</v>
      </c>
      <c r="M13" s="31">
        <f t="shared" si="0"/>
        <v>547799</v>
      </c>
      <c r="N13" s="31">
        <f t="shared" si="0"/>
        <v>1903806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15780005</v>
      </c>
      <c r="X13" s="31">
        <f t="shared" si="0"/>
        <v>31656</v>
      </c>
      <c r="Y13" s="31">
        <f t="shared" si="0"/>
        <v>15748349</v>
      </c>
      <c r="Z13" s="32">
        <f>+IF(X13&lt;&gt;0,+(Y13/X13)*100,0)</f>
        <v>49748.385772049536</v>
      </c>
      <c r="AA13" s="33">
        <f>SUM(AA6:AA12)</f>
        <v>63310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>
        <v>2647830</v>
      </c>
      <c r="M17" s="20">
        <v>1527177</v>
      </c>
      <c r="N17" s="24">
        <v>4175007</v>
      </c>
      <c r="O17" s="24"/>
      <c r="P17" s="24"/>
      <c r="Q17" s="20"/>
      <c r="R17" s="24"/>
      <c r="S17" s="24"/>
      <c r="T17" s="20"/>
      <c r="U17" s="24"/>
      <c r="V17" s="24"/>
      <c r="W17" s="24">
        <v>48244631</v>
      </c>
      <c r="X17" s="20">
        <v>6162102</v>
      </c>
      <c r="Y17" s="24">
        <v>42082529</v>
      </c>
      <c r="Z17" s="25">
        <v>682.92490127557119</v>
      </c>
      <c r="AA17" s="26">
        <v>12324200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2647830</v>
      </c>
      <c r="M25" s="36">
        <f t="shared" si="1"/>
        <v>1527177</v>
      </c>
      <c r="N25" s="36">
        <f t="shared" si="1"/>
        <v>4175007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48244631</v>
      </c>
      <c r="X25" s="36">
        <f t="shared" si="1"/>
        <v>6162102</v>
      </c>
      <c r="Y25" s="36">
        <f t="shared" si="1"/>
        <v>42082529</v>
      </c>
      <c r="Z25" s="37">
        <f>+IF(X25&lt;&gt;0,+(Y25/X25)*100,0)</f>
        <v>682.92490127557119</v>
      </c>
      <c r="AA25" s="38">
        <f>SUM(AA15:AA24)</f>
        <v>12324200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709070</v>
      </c>
      <c r="L26" s="31">
        <f t="shared" si="2"/>
        <v>3294767</v>
      </c>
      <c r="M26" s="31">
        <f t="shared" si="2"/>
        <v>2074976</v>
      </c>
      <c r="N26" s="31">
        <f t="shared" si="2"/>
        <v>6078813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64024636</v>
      </c>
      <c r="X26" s="31">
        <f t="shared" si="2"/>
        <v>6193758</v>
      </c>
      <c r="Y26" s="31">
        <f t="shared" si="2"/>
        <v>57830878</v>
      </c>
      <c r="Z26" s="32">
        <f>+IF(X26&lt;&gt;0,+(Y26/X26)*100,0)</f>
        <v>933.6961179303421</v>
      </c>
      <c r="AA26" s="33">
        <f>+AA13+AA25</f>
        <v>12387510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709070</v>
      </c>
      <c r="L45" s="44">
        <f t="shared" si="6"/>
        <v>3294767</v>
      </c>
      <c r="M45" s="44">
        <f t="shared" si="6"/>
        <v>2074976</v>
      </c>
      <c r="N45" s="44">
        <f t="shared" si="6"/>
        <v>6078813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64024636</v>
      </c>
      <c r="X45" s="44">
        <f t="shared" si="6"/>
        <v>6193758</v>
      </c>
      <c r="Y45" s="44">
        <f t="shared" si="6"/>
        <v>57830878</v>
      </c>
      <c r="Z45" s="45">
        <f>+IF(X45&lt;&gt;0,+(Y45/X45)*100,0)</f>
        <v>933.6961179303421</v>
      </c>
      <c r="AA45" s="46">
        <f>+AA26-AA44</f>
        <v>12387510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9548841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>
        <v>592888</v>
      </c>
      <c r="L47" s="20">
        <v>3008073</v>
      </c>
      <c r="M47" s="20">
        <v>2579704</v>
      </c>
      <c r="N47" s="20">
        <v>6180665</v>
      </c>
      <c r="O47" s="20"/>
      <c r="P47" s="20"/>
      <c r="Q47" s="20"/>
      <c r="R47" s="20"/>
      <c r="S47" s="20"/>
      <c r="T47" s="20"/>
      <c r="U47" s="20"/>
      <c r="V47" s="20"/>
      <c r="W47" s="20">
        <v>12303502</v>
      </c>
      <c r="X47" s="20">
        <v>6611130</v>
      </c>
      <c r="Y47" s="20">
        <v>5692372</v>
      </c>
      <c r="Z47" s="47">
        <v>86.102859874181874</v>
      </c>
      <c r="AA47" s="22">
        <v>13222258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9548841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592888</v>
      </c>
      <c r="L50" s="52">
        <f t="shared" si="7"/>
        <v>3008073</v>
      </c>
      <c r="M50" s="52">
        <f t="shared" si="7"/>
        <v>2579704</v>
      </c>
      <c r="N50" s="52">
        <f t="shared" si="7"/>
        <v>6180665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12303502</v>
      </c>
      <c r="X50" s="52">
        <f t="shared" si="7"/>
        <v>6611130</v>
      </c>
      <c r="Y50" s="52">
        <f t="shared" si="7"/>
        <v>5692372</v>
      </c>
      <c r="Z50" s="53">
        <f>+IF(X50&lt;&gt;0,+(Y50/X50)*100,0)</f>
        <v>86.102859874181874</v>
      </c>
      <c r="AA50" s="54">
        <f>SUM(AA47:AA49)</f>
        <v>13222258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40549</v>
      </c>
      <c r="Y10" s="20">
        <v>-40549</v>
      </c>
      <c r="Z10" s="21">
        <v>-100</v>
      </c>
      <c r="AA10" s="22">
        <v>81103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40549</v>
      </c>
      <c r="Y13" s="31">
        <f t="shared" si="0"/>
        <v>-40549</v>
      </c>
      <c r="Z13" s="32">
        <f>+IF(X13&lt;&gt;0,+(Y13/X13)*100,0)</f>
        <v>-100</v>
      </c>
      <c r="AA13" s="33">
        <f>SUM(AA6:AA12)</f>
        <v>81103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32689000</v>
      </c>
      <c r="G17" s="24"/>
      <c r="H17" s="24"/>
      <c r="I17" s="24">
        <v>1414470</v>
      </c>
      <c r="J17" s="20">
        <v>1414470</v>
      </c>
      <c r="K17" s="24">
        <v>1580383</v>
      </c>
      <c r="L17" s="24">
        <v>885799</v>
      </c>
      <c r="M17" s="20">
        <v>2164489</v>
      </c>
      <c r="N17" s="24">
        <v>4630671</v>
      </c>
      <c r="O17" s="24"/>
      <c r="P17" s="24"/>
      <c r="Q17" s="20"/>
      <c r="R17" s="24"/>
      <c r="S17" s="24"/>
      <c r="T17" s="20"/>
      <c r="U17" s="24"/>
      <c r="V17" s="24"/>
      <c r="W17" s="24">
        <v>6045141</v>
      </c>
      <c r="X17" s="20">
        <v>16344502</v>
      </c>
      <c r="Y17" s="24">
        <v>-10299361</v>
      </c>
      <c r="Z17" s="25">
        <v>-63.014223376154256</v>
      </c>
      <c r="AA17" s="26">
        <v>32689000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32689000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1580383</v>
      </c>
      <c r="L25" s="36">
        <f t="shared" si="1"/>
        <v>885799</v>
      </c>
      <c r="M25" s="36">
        <f t="shared" si="1"/>
        <v>2164489</v>
      </c>
      <c r="N25" s="36">
        <f t="shared" si="1"/>
        <v>4630671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6045141</v>
      </c>
      <c r="X25" s="36">
        <f t="shared" si="1"/>
        <v>16344502</v>
      </c>
      <c r="Y25" s="36">
        <f t="shared" si="1"/>
        <v>-10299361</v>
      </c>
      <c r="Z25" s="37">
        <f>+IF(X25&lt;&gt;0,+(Y25/X25)*100,0)</f>
        <v>-63.014223376154256</v>
      </c>
      <c r="AA25" s="38">
        <f>SUM(AA15:AA24)</f>
        <v>32689000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32770103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1580383</v>
      </c>
      <c r="L26" s="31">
        <f t="shared" si="2"/>
        <v>885799</v>
      </c>
      <c r="M26" s="31">
        <f t="shared" si="2"/>
        <v>2164489</v>
      </c>
      <c r="N26" s="31">
        <f t="shared" si="2"/>
        <v>4630671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6045141</v>
      </c>
      <c r="X26" s="31">
        <f t="shared" si="2"/>
        <v>16385051</v>
      </c>
      <c r="Y26" s="31">
        <f t="shared" si="2"/>
        <v>-10339910</v>
      </c>
      <c r="Z26" s="32">
        <f>+IF(X26&lt;&gt;0,+(Y26/X26)*100,0)</f>
        <v>-63.105754141381674</v>
      </c>
      <c r="AA26" s="33">
        <f>+AA13+AA25</f>
        <v>32770103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32770103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1580383</v>
      </c>
      <c r="L45" s="44">
        <f t="shared" si="6"/>
        <v>885799</v>
      </c>
      <c r="M45" s="44">
        <f t="shared" si="6"/>
        <v>2164489</v>
      </c>
      <c r="N45" s="44">
        <f t="shared" si="6"/>
        <v>4630671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6045141</v>
      </c>
      <c r="X45" s="44">
        <f t="shared" si="6"/>
        <v>16385051</v>
      </c>
      <c r="Y45" s="44">
        <f t="shared" si="6"/>
        <v>-10339910</v>
      </c>
      <c r="Z45" s="45">
        <f>+IF(X45&lt;&gt;0,+(Y45/X45)*100,0)</f>
        <v>-63.105754141381674</v>
      </c>
      <c r="AA45" s="46">
        <f>+AA26-AA44</f>
        <v>32770103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-7866114</v>
      </c>
      <c r="D6" s="18"/>
      <c r="E6" s="19">
        <v>3654004</v>
      </c>
      <c r="F6" s="20">
        <v>3654004</v>
      </c>
      <c r="G6" s="20">
        <v>-127550</v>
      </c>
      <c r="H6" s="20">
        <v>-229072</v>
      </c>
      <c r="I6" s="20">
        <v>-224001</v>
      </c>
      <c r="J6" s="20">
        <v>-580623</v>
      </c>
      <c r="K6" s="20">
        <v>-16156</v>
      </c>
      <c r="L6" s="20">
        <v>116339</v>
      </c>
      <c r="M6" s="20">
        <v>-340076</v>
      </c>
      <c r="N6" s="20">
        <v>-239893</v>
      </c>
      <c r="O6" s="20"/>
      <c r="P6" s="20"/>
      <c r="Q6" s="20"/>
      <c r="R6" s="20"/>
      <c r="S6" s="20"/>
      <c r="T6" s="20"/>
      <c r="U6" s="20"/>
      <c r="V6" s="20"/>
      <c r="W6" s="20">
        <v>-820516</v>
      </c>
      <c r="X6" s="20">
        <v>2383534</v>
      </c>
      <c r="Y6" s="20">
        <v>-3204050</v>
      </c>
      <c r="Z6" s="21">
        <v>-134.42434636971825</v>
      </c>
      <c r="AA6" s="22">
        <v>3654004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2685550</v>
      </c>
      <c r="G7" s="20">
        <v>1771359</v>
      </c>
      <c r="H7" s="20">
        <v>1984327</v>
      </c>
      <c r="I7" s="20">
        <v>2008870</v>
      </c>
      <c r="J7" s="20">
        <v>5764556</v>
      </c>
      <c r="K7" s="20">
        <v>1933536</v>
      </c>
      <c r="L7" s="20">
        <v>2036273</v>
      </c>
      <c r="M7" s="20">
        <v>2016475</v>
      </c>
      <c r="N7" s="20">
        <v>5986284</v>
      </c>
      <c r="O7" s="20"/>
      <c r="P7" s="20"/>
      <c r="Q7" s="20"/>
      <c r="R7" s="20"/>
      <c r="S7" s="20"/>
      <c r="T7" s="20"/>
      <c r="U7" s="20"/>
      <c r="V7" s="20"/>
      <c r="W7" s="20">
        <v>11750840</v>
      </c>
      <c r="X7" s="20">
        <v>1505219</v>
      </c>
      <c r="Y7" s="20">
        <v>10245621</v>
      </c>
      <c r="Z7" s="21">
        <v>680.67311135456032</v>
      </c>
      <c r="AA7" s="22">
        <v>2685550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50888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-1488202</v>
      </c>
      <c r="Y10" s="20">
        <v>1511668</v>
      </c>
      <c r="Z10" s="21">
        <v>-101.57680207391202</v>
      </c>
      <c r="AA10" s="22">
        <v>50888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-7842648</v>
      </c>
      <c r="D13" s="29">
        <f>SUM(D6:D12)</f>
        <v>0</v>
      </c>
      <c r="E13" s="30">
        <f t="shared" si="0"/>
        <v>6390442</v>
      </c>
      <c r="F13" s="31">
        <f t="shared" si="0"/>
        <v>6390442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1917380</v>
      </c>
      <c r="L13" s="31">
        <f t="shared" si="0"/>
        <v>2152612</v>
      </c>
      <c r="M13" s="31">
        <f t="shared" si="0"/>
        <v>1676399</v>
      </c>
      <c r="N13" s="31">
        <f t="shared" si="0"/>
        <v>5746391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10953790</v>
      </c>
      <c r="X13" s="31">
        <f t="shared" si="0"/>
        <v>2400551</v>
      </c>
      <c r="Y13" s="31">
        <f t="shared" si="0"/>
        <v>8553239</v>
      </c>
      <c r="Z13" s="32">
        <f>+IF(X13&lt;&gt;0,+(Y13/X13)*100,0)</f>
        <v>356.30315706685673</v>
      </c>
      <c r="AA13" s="33">
        <f>SUM(AA6:AA12)</f>
        <v>6390442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-8474930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-4237458</v>
      </c>
      <c r="Y17" s="24">
        <v>611372830</v>
      </c>
      <c r="Z17" s="25">
        <v>-14427.820405535582</v>
      </c>
      <c r="AA17" s="26">
        <v>-8474930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-8474930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-4237458</v>
      </c>
      <c r="Y25" s="36">
        <f t="shared" si="1"/>
        <v>611372830</v>
      </c>
      <c r="Z25" s="37">
        <f>+IF(X25&lt;&gt;0,+(Y25/X25)*100,0)</f>
        <v>-14427.820405535582</v>
      </c>
      <c r="AA25" s="38">
        <f>SUM(AA15:AA24)</f>
        <v>-8474930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535124780</v>
      </c>
      <c r="D26" s="29">
        <f>+D13+D25</f>
        <v>0</v>
      </c>
      <c r="E26" s="30">
        <f t="shared" si="2"/>
        <v>-2084488</v>
      </c>
      <c r="F26" s="31">
        <f t="shared" si="2"/>
        <v>-2084488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1917380</v>
      </c>
      <c r="L26" s="31">
        <f t="shared" si="2"/>
        <v>2152612</v>
      </c>
      <c r="M26" s="31">
        <f t="shared" si="2"/>
        <v>1676399</v>
      </c>
      <c r="N26" s="31">
        <f t="shared" si="2"/>
        <v>5746391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618089162</v>
      </c>
      <c r="X26" s="31">
        <f t="shared" si="2"/>
        <v>-1836907</v>
      </c>
      <c r="Y26" s="31">
        <f t="shared" si="2"/>
        <v>619926069</v>
      </c>
      <c r="Z26" s="32">
        <f>+IF(X26&lt;&gt;0,+(Y26/X26)*100,0)</f>
        <v>-33748.364451765927</v>
      </c>
      <c r="AA26" s="33">
        <f>+AA13+AA25</f>
        <v>-2084488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515495200</v>
      </c>
      <c r="D45" s="42">
        <f t="shared" si="6"/>
        <v>0</v>
      </c>
      <c r="E45" s="43">
        <f t="shared" si="6"/>
        <v>-21714068</v>
      </c>
      <c r="F45" s="44">
        <f t="shared" si="6"/>
        <v>-21714068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1917380</v>
      </c>
      <c r="L45" s="44">
        <f t="shared" si="6"/>
        <v>2152612</v>
      </c>
      <c r="M45" s="44">
        <f t="shared" si="6"/>
        <v>1676399</v>
      </c>
      <c r="N45" s="44">
        <f t="shared" si="6"/>
        <v>5746391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598459582</v>
      </c>
      <c r="X45" s="44">
        <f t="shared" si="6"/>
        <v>-21466487</v>
      </c>
      <c r="Y45" s="44">
        <f t="shared" si="6"/>
        <v>619926069</v>
      </c>
      <c r="Z45" s="45">
        <f>+IF(X45&lt;&gt;0,+(Y45/X45)*100,0)</f>
        <v>-2887.8785289833404</v>
      </c>
      <c r="AA45" s="46">
        <f>+AA26-AA44</f>
        <v>-21714068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-5213576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-1887795</v>
      </c>
      <c r="Y47" s="20">
        <v>1887795</v>
      </c>
      <c r="Z47" s="47">
        <v>-100</v>
      </c>
      <c r="AA47" s="22">
        <v>-5213576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-5213576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-1887795</v>
      </c>
      <c r="Y50" s="52">
        <f t="shared" si="7"/>
        <v>1887795</v>
      </c>
      <c r="Z50" s="53">
        <f>+IF(X50&lt;&gt;0,+(Y50/X50)*100,0)</f>
        <v>-100</v>
      </c>
      <c r="AA50" s="54">
        <f>SUM(AA47:AA49)</f>
        <v>-5213576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-1000002</v>
      </c>
      <c r="Y6" s="20">
        <v>1000002</v>
      </c>
      <c r="Z6" s="21">
        <v>-100</v>
      </c>
      <c r="AA6" s="22">
        <v>-2000000</v>
      </c>
    </row>
    <row r="7" spans="1:27" ht="13.5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>
        <v>1873925</v>
      </c>
      <c r="L7" s="20">
        <v>3775409</v>
      </c>
      <c r="M7" s="20">
        <v>339808</v>
      </c>
      <c r="N7" s="20">
        <v>5989142</v>
      </c>
      <c r="O7" s="20"/>
      <c r="P7" s="20"/>
      <c r="Q7" s="20"/>
      <c r="R7" s="20"/>
      <c r="S7" s="20"/>
      <c r="T7" s="20"/>
      <c r="U7" s="20"/>
      <c r="V7" s="20"/>
      <c r="W7" s="20">
        <v>-229933776</v>
      </c>
      <c r="X7" s="20">
        <v>44069088</v>
      </c>
      <c r="Y7" s="20">
        <v>-274002864</v>
      </c>
      <c r="Z7" s="21">
        <v>-621.75750948147595</v>
      </c>
      <c r="AA7" s="22">
        <v>88138173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39710304</v>
      </c>
      <c r="Y10" s="20">
        <v>-39710304</v>
      </c>
      <c r="Z10" s="21">
        <v>-100</v>
      </c>
      <c r="AA10" s="22">
        <v>79420600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165558785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1873925</v>
      </c>
      <c r="L13" s="31">
        <f t="shared" si="0"/>
        <v>3775409</v>
      </c>
      <c r="M13" s="31">
        <f t="shared" si="0"/>
        <v>339808</v>
      </c>
      <c r="N13" s="31">
        <f t="shared" si="0"/>
        <v>5989142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-229933776</v>
      </c>
      <c r="X13" s="31">
        <f t="shared" si="0"/>
        <v>82779390</v>
      </c>
      <c r="Y13" s="31">
        <f t="shared" si="0"/>
        <v>-312713166</v>
      </c>
      <c r="Z13" s="32">
        <f>+IF(X13&lt;&gt;0,+(Y13/X13)*100,0)</f>
        <v>-377.76693691509445</v>
      </c>
      <c r="AA13" s="33">
        <f>SUM(AA6:AA12)</f>
        <v>165558785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17675004</v>
      </c>
      <c r="G17" s="24"/>
      <c r="H17" s="24"/>
      <c r="I17" s="24">
        <v>2378635</v>
      </c>
      <c r="J17" s="20">
        <v>2378635</v>
      </c>
      <c r="K17" s="24">
        <v>2132517</v>
      </c>
      <c r="L17" s="24"/>
      <c r="M17" s="20"/>
      <c r="N17" s="24">
        <v>2132517</v>
      </c>
      <c r="O17" s="24"/>
      <c r="P17" s="24"/>
      <c r="Q17" s="20"/>
      <c r="R17" s="24"/>
      <c r="S17" s="24"/>
      <c r="T17" s="20"/>
      <c r="U17" s="24"/>
      <c r="V17" s="24"/>
      <c r="W17" s="24">
        <v>4511152</v>
      </c>
      <c r="X17" s="20">
        <v>8837496</v>
      </c>
      <c r="Y17" s="24">
        <v>-4326344</v>
      </c>
      <c r="Z17" s="25">
        <v>-48.954409710623914</v>
      </c>
      <c r="AA17" s="26">
        <v>17675004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17675004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2132517</v>
      </c>
      <c r="L25" s="36">
        <f t="shared" si="1"/>
        <v>0</v>
      </c>
      <c r="M25" s="36">
        <f t="shared" si="1"/>
        <v>0</v>
      </c>
      <c r="N25" s="36">
        <f t="shared" si="1"/>
        <v>2132517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4511152</v>
      </c>
      <c r="X25" s="36">
        <f t="shared" si="1"/>
        <v>8837496</v>
      </c>
      <c r="Y25" s="36">
        <f t="shared" si="1"/>
        <v>-4326344</v>
      </c>
      <c r="Z25" s="37">
        <f>+IF(X25&lt;&gt;0,+(Y25/X25)*100,0)</f>
        <v>-48.954409710623914</v>
      </c>
      <c r="AA25" s="38">
        <f>SUM(AA15:AA24)</f>
        <v>17675004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183233789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4006442</v>
      </c>
      <c r="L26" s="31">
        <f t="shared" si="2"/>
        <v>3775409</v>
      </c>
      <c r="M26" s="31">
        <f t="shared" si="2"/>
        <v>339808</v>
      </c>
      <c r="N26" s="31">
        <f t="shared" si="2"/>
        <v>8121659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-225422624</v>
      </c>
      <c r="X26" s="31">
        <f t="shared" si="2"/>
        <v>91616886</v>
      </c>
      <c r="Y26" s="31">
        <f t="shared" si="2"/>
        <v>-317039510</v>
      </c>
      <c r="Z26" s="32">
        <f>+IF(X26&lt;&gt;0,+(Y26/X26)*100,0)</f>
        <v>-346.04920974939051</v>
      </c>
      <c r="AA26" s="33">
        <f>+AA13+AA25</f>
        <v>183233789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183233866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4006442</v>
      </c>
      <c r="L45" s="44">
        <f t="shared" si="6"/>
        <v>3775409</v>
      </c>
      <c r="M45" s="44">
        <f t="shared" si="6"/>
        <v>339808</v>
      </c>
      <c r="N45" s="44">
        <f t="shared" si="6"/>
        <v>8121659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-225422624</v>
      </c>
      <c r="X45" s="44">
        <f t="shared" si="6"/>
        <v>91616886</v>
      </c>
      <c r="Y45" s="44">
        <f t="shared" si="6"/>
        <v>-317039510</v>
      </c>
      <c r="Z45" s="45">
        <f>+IF(X45&lt;&gt;0,+(Y45/X45)*100,0)</f>
        <v>-346.04920974939051</v>
      </c>
      <c r="AA45" s="46">
        <f>+AA26-AA44</f>
        <v>183233866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-923526</v>
      </c>
      <c r="Y7" s="20">
        <v>923526</v>
      </c>
      <c r="Z7" s="21">
        <v>-100</v>
      </c>
      <c r="AA7" s="22">
        <v>-1847050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-55128</v>
      </c>
      <c r="Y10" s="20">
        <v>55128</v>
      </c>
      <c r="Z10" s="21">
        <v>-100</v>
      </c>
      <c r="AA10" s="22">
        <v>-110250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-978654</v>
      </c>
      <c r="Y13" s="31">
        <f t="shared" si="0"/>
        <v>978654</v>
      </c>
      <c r="Z13" s="32">
        <f>+IF(X13&lt;&gt;0,+(Y13/X13)*100,0)</f>
        <v>-100</v>
      </c>
      <c r="AA13" s="33">
        <f>SUM(AA6:AA12)</f>
        <v>-1957300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-978654</v>
      </c>
      <c r="Y26" s="31">
        <f t="shared" si="2"/>
        <v>978654</v>
      </c>
      <c r="Z26" s="32">
        <f>+IF(X26&lt;&gt;0,+(Y26/X26)*100,0)</f>
        <v>-100</v>
      </c>
      <c r="AA26" s="33">
        <f>+AA13+AA25</f>
        <v>-1957298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-978654</v>
      </c>
      <c r="Y45" s="44">
        <f t="shared" si="6"/>
        <v>978654</v>
      </c>
      <c r="Z45" s="45">
        <f>+IF(X45&lt;&gt;0,+(Y45/X45)*100,0)</f>
        <v>-100</v>
      </c>
      <c r="AA45" s="46">
        <f>+AA26-AA44</f>
        <v>-1957298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-4065600</v>
      </c>
      <c r="G7" s="20">
        <v>4251927</v>
      </c>
      <c r="H7" s="20">
        <v>731449</v>
      </c>
      <c r="I7" s="20">
        <v>527390</v>
      </c>
      <c r="J7" s="20">
        <v>5510766</v>
      </c>
      <c r="K7" s="20">
        <v>385416</v>
      </c>
      <c r="L7" s="20">
        <v>376886</v>
      </c>
      <c r="M7" s="20">
        <v>956365</v>
      </c>
      <c r="N7" s="20">
        <v>1718667</v>
      </c>
      <c r="O7" s="20"/>
      <c r="P7" s="20"/>
      <c r="Q7" s="20"/>
      <c r="R7" s="20"/>
      <c r="S7" s="20"/>
      <c r="T7" s="20"/>
      <c r="U7" s="20"/>
      <c r="V7" s="20"/>
      <c r="W7" s="20">
        <v>7229433</v>
      </c>
      <c r="X7" s="20">
        <v>-2032800</v>
      </c>
      <c r="Y7" s="20">
        <v>9262233</v>
      </c>
      <c r="Z7" s="21">
        <v>-455.63916765053125</v>
      </c>
      <c r="AA7" s="22">
        <v>-4065600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-557986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-278994</v>
      </c>
      <c r="Y10" s="20">
        <v>278994</v>
      </c>
      <c r="Z10" s="21">
        <v>-100</v>
      </c>
      <c r="AA10" s="22">
        <v>-557986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-4623586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385416</v>
      </c>
      <c r="L13" s="31">
        <f t="shared" si="0"/>
        <v>376886</v>
      </c>
      <c r="M13" s="31">
        <f t="shared" si="0"/>
        <v>956365</v>
      </c>
      <c r="N13" s="31">
        <f t="shared" si="0"/>
        <v>1718667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7229433</v>
      </c>
      <c r="X13" s="31">
        <f t="shared" si="0"/>
        <v>-2311794</v>
      </c>
      <c r="Y13" s="31">
        <f t="shared" si="0"/>
        <v>9541227</v>
      </c>
      <c r="Z13" s="32">
        <f>+IF(X13&lt;&gt;0,+(Y13/X13)*100,0)</f>
        <v>-412.71960217908691</v>
      </c>
      <c r="AA13" s="33">
        <f>SUM(AA6:AA12)</f>
        <v>-4623586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103390794</v>
      </c>
      <c r="G17" s="24">
        <v>16141906</v>
      </c>
      <c r="H17" s="24">
        <v>1909550</v>
      </c>
      <c r="I17" s="24"/>
      <c r="J17" s="20">
        <v>18051456</v>
      </c>
      <c r="K17" s="24">
        <v>144288</v>
      </c>
      <c r="L17" s="24">
        <v>3090169</v>
      </c>
      <c r="M17" s="20">
        <v>1194037</v>
      </c>
      <c r="N17" s="24">
        <v>4428494</v>
      </c>
      <c r="O17" s="24"/>
      <c r="P17" s="24"/>
      <c r="Q17" s="20"/>
      <c r="R17" s="24"/>
      <c r="S17" s="24"/>
      <c r="T17" s="20"/>
      <c r="U17" s="24"/>
      <c r="V17" s="24"/>
      <c r="W17" s="24">
        <v>22479950</v>
      </c>
      <c r="X17" s="20">
        <v>51695400</v>
      </c>
      <c r="Y17" s="24">
        <v>-29215450</v>
      </c>
      <c r="Z17" s="25">
        <v>-56.514602846674947</v>
      </c>
      <c r="AA17" s="26">
        <v>103390794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103390794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144288</v>
      </c>
      <c r="L25" s="36">
        <f t="shared" si="1"/>
        <v>3090169</v>
      </c>
      <c r="M25" s="36">
        <f t="shared" si="1"/>
        <v>1194037</v>
      </c>
      <c r="N25" s="36">
        <f t="shared" si="1"/>
        <v>4428494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22479950</v>
      </c>
      <c r="X25" s="36">
        <f t="shared" si="1"/>
        <v>51695400</v>
      </c>
      <c r="Y25" s="36">
        <f t="shared" si="1"/>
        <v>-29215450</v>
      </c>
      <c r="Z25" s="37">
        <f>+IF(X25&lt;&gt;0,+(Y25/X25)*100,0)</f>
        <v>-56.514602846674947</v>
      </c>
      <c r="AA25" s="38">
        <f>SUM(AA15:AA24)</f>
        <v>103390794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98767208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529704</v>
      </c>
      <c r="L26" s="31">
        <f t="shared" si="2"/>
        <v>3467055</v>
      </c>
      <c r="M26" s="31">
        <f t="shared" si="2"/>
        <v>2150402</v>
      </c>
      <c r="N26" s="31">
        <f t="shared" si="2"/>
        <v>6147161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29709383</v>
      </c>
      <c r="X26" s="31">
        <f t="shared" si="2"/>
        <v>49383606</v>
      </c>
      <c r="Y26" s="31">
        <f t="shared" si="2"/>
        <v>-19674223</v>
      </c>
      <c r="Z26" s="32">
        <f>+IF(X26&lt;&gt;0,+(Y26/X26)*100,0)</f>
        <v>-39.839583605944043</v>
      </c>
      <c r="AA26" s="33">
        <f>+AA13+AA25</f>
        <v>98767208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585358</v>
      </c>
      <c r="D31" s="18"/>
      <c r="E31" s="19"/>
      <c r="F31" s="20"/>
      <c r="G31" s="20">
        <v>95543</v>
      </c>
      <c r="H31" s="20">
        <v>18617</v>
      </c>
      <c r="I31" s="20">
        <v>32661</v>
      </c>
      <c r="J31" s="20">
        <v>146821</v>
      </c>
      <c r="K31" s="20">
        <v>19407</v>
      </c>
      <c r="L31" s="20">
        <v>4309</v>
      </c>
      <c r="M31" s="20">
        <v>10846</v>
      </c>
      <c r="N31" s="20">
        <v>34562</v>
      </c>
      <c r="O31" s="20"/>
      <c r="P31" s="20"/>
      <c r="Q31" s="20"/>
      <c r="R31" s="20"/>
      <c r="S31" s="20"/>
      <c r="T31" s="20"/>
      <c r="U31" s="20"/>
      <c r="V31" s="20"/>
      <c r="W31" s="20">
        <v>181383</v>
      </c>
      <c r="X31" s="20"/>
      <c r="Y31" s="20">
        <v>181383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-300000</v>
      </c>
      <c r="Y32" s="20">
        <v>300000</v>
      </c>
      <c r="Z32" s="21">
        <v>-100</v>
      </c>
      <c r="AA32" s="22">
        <v>-600000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/>
      <c r="G35" s="20">
        <v>661181</v>
      </c>
      <c r="H35" s="20">
        <v>102137</v>
      </c>
      <c r="I35" s="20">
        <v>64810</v>
      </c>
      <c r="J35" s="20">
        <v>828128</v>
      </c>
      <c r="K35" s="20">
        <v>48512</v>
      </c>
      <c r="L35" s="20">
        <v>54597</v>
      </c>
      <c r="M35" s="20">
        <v>129057</v>
      </c>
      <c r="N35" s="20">
        <v>232166</v>
      </c>
      <c r="O35" s="20"/>
      <c r="P35" s="20"/>
      <c r="Q35" s="20"/>
      <c r="R35" s="20"/>
      <c r="S35" s="20"/>
      <c r="T35" s="20"/>
      <c r="U35" s="20"/>
      <c r="V35" s="20"/>
      <c r="W35" s="20">
        <v>1060294</v>
      </c>
      <c r="X35" s="20"/>
      <c r="Y35" s="20">
        <v>1060294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-600000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67919</v>
      </c>
      <c r="L37" s="31">
        <f t="shared" si="3"/>
        <v>58906</v>
      </c>
      <c r="M37" s="31">
        <f t="shared" si="3"/>
        <v>139903</v>
      </c>
      <c r="N37" s="31">
        <f t="shared" si="3"/>
        <v>266728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1241677</v>
      </c>
      <c r="X37" s="31">
        <f t="shared" si="3"/>
        <v>-300000</v>
      </c>
      <c r="Y37" s="31">
        <f t="shared" si="3"/>
        <v>1541677</v>
      </c>
      <c r="Z37" s="32">
        <f>+IF(X37&lt;&gt;0,+(Y37/X37)*100,0)</f>
        <v>-513.89233333333334</v>
      </c>
      <c r="AA37" s="33">
        <f>SUM(AA29:AA36)</f>
        <v>-600000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-600000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67919</v>
      </c>
      <c r="L44" s="31">
        <f t="shared" si="5"/>
        <v>58906</v>
      </c>
      <c r="M44" s="31">
        <f t="shared" si="5"/>
        <v>139903</v>
      </c>
      <c r="N44" s="31">
        <f t="shared" si="5"/>
        <v>266728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1241677</v>
      </c>
      <c r="X44" s="31">
        <f t="shared" si="5"/>
        <v>-300000</v>
      </c>
      <c r="Y44" s="31">
        <f t="shared" si="5"/>
        <v>1541677</v>
      </c>
      <c r="Z44" s="32">
        <f>+IF(X44&lt;&gt;0,+(Y44/X44)*100,0)</f>
        <v>-513.89233333333334</v>
      </c>
      <c r="AA44" s="33">
        <f>+AA37+AA43</f>
        <v>-600000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99367208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461785</v>
      </c>
      <c r="L45" s="44">
        <f t="shared" si="6"/>
        <v>3408149</v>
      </c>
      <c r="M45" s="44">
        <f t="shared" si="6"/>
        <v>2010499</v>
      </c>
      <c r="N45" s="44">
        <f t="shared" si="6"/>
        <v>5880433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28467706</v>
      </c>
      <c r="X45" s="44">
        <f t="shared" si="6"/>
        <v>49683606</v>
      </c>
      <c r="Y45" s="44">
        <f t="shared" si="6"/>
        <v>-21215900</v>
      </c>
      <c r="Z45" s="45">
        <f>+IF(X45&lt;&gt;0,+(Y45/X45)*100,0)</f>
        <v>-42.702013215385371</v>
      </c>
      <c r="AA45" s="46">
        <f>+AA26-AA44</f>
        <v>99367208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-7202651</v>
      </c>
      <c r="G47" s="20">
        <v>3446701</v>
      </c>
      <c r="H47" s="20">
        <v>49736</v>
      </c>
      <c r="I47" s="20">
        <v>192629</v>
      </c>
      <c r="J47" s="20">
        <v>3689066</v>
      </c>
      <c r="K47" s="20">
        <v>114123</v>
      </c>
      <c r="L47" s="20">
        <v>202490</v>
      </c>
      <c r="M47" s="20">
        <v>604322</v>
      </c>
      <c r="N47" s="20">
        <v>920935</v>
      </c>
      <c r="O47" s="20"/>
      <c r="P47" s="20"/>
      <c r="Q47" s="20"/>
      <c r="R47" s="20"/>
      <c r="S47" s="20"/>
      <c r="T47" s="20"/>
      <c r="U47" s="20"/>
      <c r="V47" s="20"/>
      <c r="W47" s="20">
        <v>4610001</v>
      </c>
      <c r="X47" s="20">
        <v>-3601326</v>
      </c>
      <c r="Y47" s="20">
        <v>8211327</v>
      </c>
      <c r="Z47" s="47">
        <v>-228.00843356030529</v>
      </c>
      <c r="AA47" s="22">
        <v>-7202651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-7202651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114123</v>
      </c>
      <c r="L50" s="52">
        <f t="shared" si="7"/>
        <v>202490</v>
      </c>
      <c r="M50" s="52">
        <f t="shared" si="7"/>
        <v>604322</v>
      </c>
      <c r="N50" s="52">
        <f t="shared" si="7"/>
        <v>920935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4610001</v>
      </c>
      <c r="X50" s="52">
        <f t="shared" si="7"/>
        <v>-3601326</v>
      </c>
      <c r="Y50" s="52">
        <f t="shared" si="7"/>
        <v>8211327</v>
      </c>
      <c r="Z50" s="53">
        <f>+IF(X50&lt;&gt;0,+(Y50/X50)*100,0)</f>
        <v>-228.00843356030529</v>
      </c>
      <c r="AA50" s="54">
        <f>SUM(AA47:AA49)</f>
        <v>-7202651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1110</v>
      </c>
      <c r="Y10" s="20">
        <v>-1110</v>
      </c>
      <c r="Z10" s="21">
        <v>-100</v>
      </c>
      <c r="AA10" s="22">
        <v>2220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1110</v>
      </c>
      <c r="Y13" s="31">
        <f t="shared" si="0"/>
        <v>-1110</v>
      </c>
      <c r="Z13" s="32">
        <f>+IF(X13&lt;&gt;0,+(Y13/X13)*100,0)</f>
        <v>-100</v>
      </c>
      <c r="AA13" s="33">
        <f>SUM(AA6:AA12)</f>
        <v>2220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11540000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5769998</v>
      </c>
      <c r="Y17" s="24">
        <v>-5769998</v>
      </c>
      <c r="Z17" s="25">
        <v>-100</v>
      </c>
      <c r="AA17" s="26">
        <v>11540000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11540000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5769998</v>
      </c>
      <c r="Y25" s="36">
        <f t="shared" si="1"/>
        <v>-5769998</v>
      </c>
      <c r="Z25" s="37">
        <f>+IF(X25&lt;&gt;0,+(Y25/X25)*100,0)</f>
        <v>-100</v>
      </c>
      <c r="AA25" s="38">
        <f>SUM(AA15:AA24)</f>
        <v>11540000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11542220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5771108</v>
      </c>
      <c r="Y26" s="31">
        <f t="shared" si="2"/>
        <v>-5771108</v>
      </c>
      <c r="Z26" s="32">
        <f>+IF(X26&lt;&gt;0,+(Y26/X26)*100,0)</f>
        <v>-100</v>
      </c>
      <c r="AA26" s="33">
        <f>+AA13+AA25</f>
        <v>11542220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11542220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5771108</v>
      </c>
      <c r="Y45" s="44">
        <f t="shared" si="6"/>
        <v>-5771108</v>
      </c>
      <c r="Z45" s="45">
        <f>+IF(X45&lt;&gt;0,+(Y45/X45)*100,0)</f>
        <v>-100</v>
      </c>
      <c r="AA45" s="46">
        <f>+AA26-AA44</f>
        <v>11542220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9999982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4999998</v>
      </c>
      <c r="Y6" s="20">
        <v>-4999998</v>
      </c>
      <c r="Z6" s="21">
        <v>-100</v>
      </c>
      <c r="AA6" s="22">
        <v>9999982</v>
      </c>
    </row>
    <row r="7" spans="1:27" ht="13.5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>
        <v>181877</v>
      </c>
      <c r="L7" s="20">
        <v>82015585</v>
      </c>
      <c r="M7" s="20">
        <v>301367</v>
      </c>
      <c r="N7" s="20">
        <v>82498829</v>
      </c>
      <c r="O7" s="20"/>
      <c r="P7" s="20"/>
      <c r="Q7" s="20"/>
      <c r="R7" s="20"/>
      <c r="S7" s="20"/>
      <c r="T7" s="20"/>
      <c r="U7" s="20"/>
      <c r="V7" s="20"/>
      <c r="W7" s="20">
        <v>82984695</v>
      </c>
      <c r="X7" s="20">
        <v>44622240</v>
      </c>
      <c r="Y7" s="20">
        <v>38362455</v>
      </c>
      <c r="Z7" s="21">
        <v>85.971602949560577</v>
      </c>
      <c r="AA7" s="22">
        <v>89244487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579241</v>
      </c>
      <c r="G10" s="20"/>
      <c r="H10" s="20"/>
      <c r="I10" s="20"/>
      <c r="J10" s="20"/>
      <c r="K10" s="20"/>
      <c r="L10" s="20">
        <v>454558</v>
      </c>
      <c r="M10" s="20"/>
      <c r="N10" s="20">
        <v>454558</v>
      </c>
      <c r="O10" s="20"/>
      <c r="P10" s="20"/>
      <c r="Q10" s="20"/>
      <c r="R10" s="20"/>
      <c r="S10" s="20"/>
      <c r="T10" s="20"/>
      <c r="U10" s="20"/>
      <c r="V10" s="20"/>
      <c r="W10" s="20">
        <v>454558</v>
      </c>
      <c r="X10" s="20">
        <v>289620</v>
      </c>
      <c r="Y10" s="20">
        <v>164938</v>
      </c>
      <c r="Z10" s="21">
        <v>56.949796284786956</v>
      </c>
      <c r="AA10" s="22">
        <v>579241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99823724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181877</v>
      </c>
      <c r="L13" s="31">
        <f t="shared" si="0"/>
        <v>82470143</v>
      </c>
      <c r="M13" s="31">
        <f t="shared" si="0"/>
        <v>301367</v>
      </c>
      <c r="N13" s="31">
        <f t="shared" si="0"/>
        <v>82953387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83439253</v>
      </c>
      <c r="X13" s="31">
        <f t="shared" si="0"/>
        <v>49911858</v>
      </c>
      <c r="Y13" s="31">
        <f t="shared" si="0"/>
        <v>33527395</v>
      </c>
      <c r="Z13" s="32">
        <f>+IF(X13&lt;&gt;0,+(Y13/X13)*100,0)</f>
        <v>67.173205613784205</v>
      </c>
      <c r="AA13" s="33">
        <f>SUM(AA6:AA12)</f>
        <v>99823724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21019501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10509756</v>
      </c>
      <c r="Y17" s="24">
        <v>-10509756</v>
      </c>
      <c r="Z17" s="25">
        <v>-100</v>
      </c>
      <c r="AA17" s="26">
        <v>21019501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21019501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10509756</v>
      </c>
      <c r="Y25" s="36">
        <f t="shared" si="1"/>
        <v>-10509756</v>
      </c>
      <c r="Z25" s="37">
        <f>+IF(X25&lt;&gt;0,+(Y25/X25)*100,0)</f>
        <v>-100</v>
      </c>
      <c r="AA25" s="38">
        <f>SUM(AA15:AA24)</f>
        <v>21019501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120843225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181877</v>
      </c>
      <c r="L26" s="31">
        <f t="shared" si="2"/>
        <v>82470143</v>
      </c>
      <c r="M26" s="31">
        <f t="shared" si="2"/>
        <v>301367</v>
      </c>
      <c r="N26" s="31">
        <f t="shared" si="2"/>
        <v>82953387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83439253</v>
      </c>
      <c r="X26" s="31">
        <f t="shared" si="2"/>
        <v>60421614</v>
      </c>
      <c r="Y26" s="31">
        <f t="shared" si="2"/>
        <v>23017639</v>
      </c>
      <c r="Z26" s="32">
        <f>+IF(X26&lt;&gt;0,+(Y26/X26)*100,0)</f>
        <v>38.09504161871611</v>
      </c>
      <c r="AA26" s="33">
        <f>+AA13+AA25</f>
        <v>120843225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120843187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181877</v>
      </c>
      <c r="L45" s="44">
        <f t="shared" si="6"/>
        <v>82470143</v>
      </c>
      <c r="M45" s="44">
        <f t="shared" si="6"/>
        <v>301367</v>
      </c>
      <c r="N45" s="44">
        <f t="shared" si="6"/>
        <v>82953387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83439253</v>
      </c>
      <c r="X45" s="44">
        <f t="shared" si="6"/>
        <v>60421614</v>
      </c>
      <c r="Y45" s="44">
        <f t="shared" si="6"/>
        <v>23017639</v>
      </c>
      <c r="Z45" s="45">
        <f>+IF(X45&lt;&gt;0,+(Y45/X45)*100,0)</f>
        <v>38.09504161871611</v>
      </c>
      <c r="AA45" s="46">
        <f>+AA26-AA44</f>
        <v>120843187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-49998</v>
      </c>
      <c r="Y6" s="20">
        <v>49998</v>
      </c>
      <c r="Z6" s="21">
        <v>-100</v>
      </c>
      <c r="AA6" s="22">
        <v>-100000</v>
      </c>
    </row>
    <row r="7" spans="1:27" ht="13.5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>
        <v>-3616739</v>
      </c>
      <c r="L7" s="20">
        <v>-2712947</v>
      </c>
      <c r="M7" s="20">
        <v>-2759925</v>
      </c>
      <c r="N7" s="20">
        <v>-9089611</v>
      </c>
      <c r="O7" s="20"/>
      <c r="P7" s="20"/>
      <c r="Q7" s="20"/>
      <c r="R7" s="20"/>
      <c r="S7" s="20"/>
      <c r="T7" s="20"/>
      <c r="U7" s="20"/>
      <c r="V7" s="20"/>
      <c r="W7" s="20">
        <v>-15841839</v>
      </c>
      <c r="X7" s="20"/>
      <c r="Y7" s="20">
        <v>-15841839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984</v>
      </c>
      <c r="Y10" s="20">
        <v>-984</v>
      </c>
      <c r="Z10" s="21">
        <v>-100</v>
      </c>
      <c r="AA10" s="22">
        <v>1969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-3616739</v>
      </c>
      <c r="L13" s="31">
        <f t="shared" si="0"/>
        <v>-2712947</v>
      </c>
      <c r="M13" s="31">
        <f t="shared" si="0"/>
        <v>-2759925</v>
      </c>
      <c r="N13" s="31">
        <f t="shared" si="0"/>
        <v>-9089611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-15841839</v>
      </c>
      <c r="X13" s="31">
        <f t="shared" si="0"/>
        <v>-49014</v>
      </c>
      <c r="Y13" s="31">
        <f t="shared" si="0"/>
        <v>-15792825</v>
      </c>
      <c r="Z13" s="32">
        <f>+IF(X13&lt;&gt;0,+(Y13/X13)*100,0)</f>
        <v>32221.049088015669</v>
      </c>
      <c r="AA13" s="33">
        <f>SUM(AA6:AA12)</f>
        <v>-98031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49998</v>
      </c>
      <c r="Y17" s="24">
        <v>-49998</v>
      </c>
      <c r="Z17" s="25">
        <v>-100</v>
      </c>
      <c r="AA17" s="26">
        <v>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49998</v>
      </c>
      <c r="Y25" s="36">
        <f t="shared" si="1"/>
        <v>-49998</v>
      </c>
      <c r="Z25" s="37">
        <f>+IF(X25&lt;&gt;0,+(Y25/X25)*100,0)</f>
        <v>-100</v>
      </c>
      <c r="AA25" s="38">
        <f>SUM(AA15:AA24)</f>
        <v>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-3616739</v>
      </c>
      <c r="L26" s="31">
        <f t="shared" si="2"/>
        <v>-2712947</v>
      </c>
      <c r="M26" s="31">
        <f t="shared" si="2"/>
        <v>-2759925</v>
      </c>
      <c r="N26" s="31">
        <f t="shared" si="2"/>
        <v>-9089611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-15841839</v>
      </c>
      <c r="X26" s="31">
        <f t="shared" si="2"/>
        <v>984</v>
      </c>
      <c r="Y26" s="31">
        <f t="shared" si="2"/>
        <v>-15842823</v>
      </c>
      <c r="Z26" s="32">
        <f>+IF(X26&lt;&gt;0,+(Y26/X26)*100,0)</f>
        <v>-1610042.987804878</v>
      </c>
      <c r="AA26" s="33">
        <f>+AA13+AA25</f>
        <v>1969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-3616739</v>
      </c>
      <c r="L45" s="44">
        <f t="shared" si="6"/>
        <v>-2712947</v>
      </c>
      <c r="M45" s="44">
        <f t="shared" si="6"/>
        <v>-2759925</v>
      </c>
      <c r="N45" s="44">
        <f t="shared" si="6"/>
        <v>-9089611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-15841839</v>
      </c>
      <c r="X45" s="44">
        <f t="shared" si="6"/>
        <v>984</v>
      </c>
      <c r="Y45" s="44">
        <f t="shared" si="6"/>
        <v>-15842823</v>
      </c>
      <c r="Z45" s="45">
        <f>+IF(X45&lt;&gt;0,+(Y45/X45)*100,0)</f>
        <v>-1610042.987804878</v>
      </c>
      <c r="AA45" s="46">
        <f>+AA26-AA44</f>
        <v>1969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68971253</v>
      </c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>
        <v>1661900</v>
      </c>
      <c r="L7" s="20">
        <v>1291589</v>
      </c>
      <c r="M7" s="20">
        <v>1469560</v>
      </c>
      <c r="N7" s="20">
        <v>4423049</v>
      </c>
      <c r="O7" s="20"/>
      <c r="P7" s="20"/>
      <c r="Q7" s="20"/>
      <c r="R7" s="20"/>
      <c r="S7" s="20"/>
      <c r="T7" s="20"/>
      <c r="U7" s="20"/>
      <c r="V7" s="20"/>
      <c r="W7" s="20">
        <v>5388551</v>
      </c>
      <c r="X7" s="20">
        <v>-2683162</v>
      </c>
      <c r="Y7" s="20">
        <v>8071713</v>
      </c>
      <c r="Z7" s="21">
        <v>-300.82838829709129</v>
      </c>
      <c r="AA7" s="22">
        <v>-5366320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69041958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1661900</v>
      </c>
      <c r="L13" s="31">
        <f t="shared" si="0"/>
        <v>1291589</v>
      </c>
      <c r="M13" s="31">
        <f t="shared" si="0"/>
        <v>1469560</v>
      </c>
      <c r="N13" s="31">
        <f t="shared" si="0"/>
        <v>4423049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5388551</v>
      </c>
      <c r="X13" s="31">
        <f t="shared" si="0"/>
        <v>-2683162</v>
      </c>
      <c r="Y13" s="31">
        <f t="shared" si="0"/>
        <v>8071713</v>
      </c>
      <c r="Z13" s="32">
        <f>+IF(X13&lt;&gt;0,+(Y13/X13)*100,0)</f>
        <v>-300.82838829709129</v>
      </c>
      <c r="AA13" s="33">
        <f>SUM(AA6:AA12)</f>
        <v>-5366320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13071817</v>
      </c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4365000</v>
      </c>
      <c r="Y17" s="24">
        <v>-4365000</v>
      </c>
      <c r="Z17" s="25">
        <v>-100</v>
      </c>
      <c r="AA17" s="26">
        <v>8730000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13071817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4365000</v>
      </c>
      <c r="Y25" s="36">
        <f t="shared" si="1"/>
        <v>-4365000</v>
      </c>
      <c r="Z25" s="37">
        <f>+IF(X25&lt;&gt;0,+(Y25/X25)*100,0)</f>
        <v>-100</v>
      </c>
      <c r="AA25" s="38">
        <f>SUM(AA15:AA24)</f>
        <v>8730000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82113775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1661900</v>
      </c>
      <c r="L26" s="31">
        <f t="shared" si="2"/>
        <v>1291589</v>
      </c>
      <c r="M26" s="31">
        <f t="shared" si="2"/>
        <v>1469560</v>
      </c>
      <c r="N26" s="31">
        <f t="shared" si="2"/>
        <v>4423049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5388551</v>
      </c>
      <c r="X26" s="31">
        <f t="shared" si="2"/>
        <v>1681838</v>
      </c>
      <c r="Y26" s="31">
        <f t="shared" si="2"/>
        <v>3706713</v>
      </c>
      <c r="Z26" s="32">
        <f>+IF(X26&lt;&gt;0,+(Y26/X26)*100,0)</f>
        <v>220.39655424600943</v>
      </c>
      <c r="AA26" s="33">
        <f>+AA13+AA25</f>
        <v>3363680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326790</v>
      </c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>
        <v>5722</v>
      </c>
      <c r="L31" s="20">
        <v>3300</v>
      </c>
      <c r="M31" s="20">
        <v>4781</v>
      </c>
      <c r="N31" s="20">
        <v>13803</v>
      </c>
      <c r="O31" s="20"/>
      <c r="P31" s="20"/>
      <c r="Q31" s="20"/>
      <c r="R31" s="20"/>
      <c r="S31" s="20"/>
      <c r="T31" s="20"/>
      <c r="U31" s="20"/>
      <c r="V31" s="20"/>
      <c r="W31" s="20">
        <v>42298</v>
      </c>
      <c r="X31" s="20"/>
      <c r="Y31" s="20">
        <v>42298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326790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5722</v>
      </c>
      <c r="L37" s="31">
        <f t="shared" si="3"/>
        <v>3300</v>
      </c>
      <c r="M37" s="31">
        <f t="shared" si="3"/>
        <v>4781</v>
      </c>
      <c r="N37" s="31">
        <f t="shared" si="3"/>
        <v>13803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42298</v>
      </c>
      <c r="X37" s="31">
        <f t="shared" si="3"/>
        <v>0</v>
      </c>
      <c r="Y37" s="31">
        <f t="shared" si="3"/>
        <v>42298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326790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5722</v>
      </c>
      <c r="L44" s="31">
        <f t="shared" si="5"/>
        <v>3300</v>
      </c>
      <c r="M44" s="31">
        <f t="shared" si="5"/>
        <v>4781</v>
      </c>
      <c r="N44" s="31">
        <f t="shared" si="5"/>
        <v>13803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42298</v>
      </c>
      <c r="X44" s="31">
        <f t="shared" si="5"/>
        <v>0</v>
      </c>
      <c r="Y44" s="31">
        <f t="shared" si="5"/>
        <v>42298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81786985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1656178</v>
      </c>
      <c r="L45" s="44">
        <f t="shared" si="6"/>
        <v>1288289</v>
      </c>
      <c r="M45" s="44">
        <f t="shared" si="6"/>
        <v>1464779</v>
      </c>
      <c r="N45" s="44">
        <f t="shared" si="6"/>
        <v>4409246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5346253</v>
      </c>
      <c r="X45" s="44">
        <f t="shared" si="6"/>
        <v>1681838</v>
      </c>
      <c r="Y45" s="44">
        <f t="shared" si="6"/>
        <v>3664415</v>
      </c>
      <c r="Z45" s="45">
        <f>+IF(X45&lt;&gt;0,+(Y45/X45)*100,0)</f>
        <v>217.88156766585129</v>
      </c>
      <c r="AA45" s="46">
        <f>+AA26-AA44</f>
        <v>3363680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-20654</v>
      </c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>
        <v>-277</v>
      </c>
      <c r="L47" s="20">
        <v>-18807</v>
      </c>
      <c r="M47" s="20">
        <v>-50470</v>
      </c>
      <c r="N47" s="20">
        <v>-69554</v>
      </c>
      <c r="O47" s="20"/>
      <c r="P47" s="20"/>
      <c r="Q47" s="20"/>
      <c r="R47" s="20"/>
      <c r="S47" s="20"/>
      <c r="T47" s="20"/>
      <c r="U47" s="20"/>
      <c r="V47" s="20"/>
      <c r="W47" s="20">
        <v>-312822</v>
      </c>
      <c r="X47" s="20"/>
      <c r="Y47" s="20">
        <v>-312822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-277</v>
      </c>
      <c r="L50" s="52">
        <f t="shared" si="7"/>
        <v>-18807</v>
      </c>
      <c r="M50" s="52">
        <f t="shared" si="7"/>
        <v>-50470</v>
      </c>
      <c r="N50" s="52">
        <f t="shared" si="7"/>
        <v>-69554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-312822</v>
      </c>
      <c r="X50" s="52">
        <f t="shared" si="7"/>
        <v>0</v>
      </c>
      <c r="Y50" s="52">
        <f t="shared" si="7"/>
        <v>-312822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-9708968</v>
      </c>
      <c r="G6" s="20"/>
      <c r="H6" s="20">
        <v>-245628</v>
      </c>
      <c r="I6" s="20">
        <v>-1008296</v>
      </c>
      <c r="J6" s="20">
        <v>-1253924</v>
      </c>
      <c r="K6" s="20">
        <v>-893</v>
      </c>
      <c r="L6" s="20">
        <v>-32659</v>
      </c>
      <c r="M6" s="20">
        <v>5424271</v>
      </c>
      <c r="N6" s="20">
        <v>5390719</v>
      </c>
      <c r="O6" s="20"/>
      <c r="P6" s="20"/>
      <c r="Q6" s="20"/>
      <c r="R6" s="20"/>
      <c r="S6" s="20"/>
      <c r="T6" s="20"/>
      <c r="U6" s="20"/>
      <c r="V6" s="20"/>
      <c r="W6" s="20">
        <v>4136795</v>
      </c>
      <c r="X6" s="20">
        <v>-4854480</v>
      </c>
      <c r="Y6" s="20">
        <v>8991275</v>
      </c>
      <c r="Z6" s="21">
        <v>-185.21602725729636</v>
      </c>
      <c r="AA6" s="22">
        <v>-9708968</v>
      </c>
    </row>
    <row r="7" spans="1:27" ht="13.5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2043882</v>
      </c>
      <c r="G7" s="20"/>
      <c r="H7" s="20"/>
      <c r="I7" s="20">
        <v>670353</v>
      </c>
      <c r="J7" s="20">
        <v>670353</v>
      </c>
      <c r="K7" s="20">
        <v>1708011</v>
      </c>
      <c r="L7" s="20">
        <v>540848</v>
      </c>
      <c r="M7" s="20">
        <v>2021070</v>
      </c>
      <c r="N7" s="20">
        <v>4269929</v>
      </c>
      <c r="O7" s="20"/>
      <c r="P7" s="20"/>
      <c r="Q7" s="20"/>
      <c r="R7" s="20"/>
      <c r="S7" s="20"/>
      <c r="T7" s="20"/>
      <c r="U7" s="20"/>
      <c r="V7" s="20"/>
      <c r="W7" s="20">
        <v>4940282</v>
      </c>
      <c r="X7" s="20">
        <v>-2118322</v>
      </c>
      <c r="Y7" s="20">
        <v>7058604</v>
      </c>
      <c r="Z7" s="21">
        <v>-333.21676307945631</v>
      </c>
      <c r="AA7" s="22">
        <v>2043882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>
        <v>541</v>
      </c>
      <c r="L11" s="24">
        <v>668</v>
      </c>
      <c r="M11" s="20">
        <v>487891</v>
      </c>
      <c r="N11" s="24">
        <v>489100</v>
      </c>
      <c r="O11" s="24"/>
      <c r="P11" s="24"/>
      <c r="Q11" s="20"/>
      <c r="R11" s="24"/>
      <c r="S11" s="24"/>
      <c r="T11" s="20"/>
      <c r="U11" s="24"/>
      <c r="V11" s="24"/>
      <c r="W11" s="24">
        <v>489100</v>
      </c>
      <c r="X11" s="20"/>
      <c r="Y11" s="24">
        <v>489100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-7665086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1707659</v>
      </c>
      <c r="L13" s="31">
        <f t="shared" si="0"/>
        <v>508857</v>
      </c>
      <c r="M13" s="31">
        <f t="shared" si="0"/>
        <v>7933232</v>
      </c>
      <c r="N13" s="31">
        <f t="shared" si="0"/>
        <v>10149748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9566177</v>
      </c>
      <c r="X13" s="31">
        <f t="shared" si="0"/>
        <v>-6972802</v>
      </c>
      <c r="Y13" s="31">
        <f t="shared" si="0"/>
        <v>16538979</v>
      </c>
      <c r="Z13" s="32">
        <f>+IF(X13&lt;&gt;0,+(Y13/X13)*100,0)</f>
        <v>-237.19272395803009</v>
      </c>
      <c r="AA13" s="33">
        <f>SUM(AA6:AA12)</f>
        <v>-7665086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8389166</v>
      </c>
      <c r="G17" s="24"/>
      <c r="H17" s="24"/>
      <c r="I17" s="24"/>
      <c r="J17" s="20"/>
      <c r="K17" s="24"/>
      <c r="L17" s="24"/>
      <c r="M17" s="20">
        <v>9773263</v>
      </c>
      <c r="N17" s="24">
        <v>9773263</v>
      </c>
      <c r="O17" s="24"/>
      <c r="P17" s="24"/>
      <c r="Q17" s="20"/>
      <c r="R17" s="24"/>
      <c r="S17" s="24"/>
      <c r="T17" s="20"/>
      <c r="U17" s="24"/>
      <c r="V17" s="24"/>
      <c r="W17" s="24">
        <v>9773263</v>
      </c>
      <c r="X17" s="20">
        <v>4194594</v>
      </c>
      <c r="Y17" s="24">
        <v>5578669</v>
      </c>
      <c r="Z17" s="25">
        <v>132.99663805364713</v>
      </c>
      <c r="AA17" s="26">
        <v>8389166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8389166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9773263</v>
      </c>
      <c r="N25" s="36">
        <f t="shared" si="1"/>
        <v>9773263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9773263</v>
      </c>
      <c r="X25" s="36">
        <f t="shared" si="1"/>
        <v>4194594</v>
      </c>
      <c r="Y25" s="36">
        <f t="shared" si="1"/>
        <v>5578669</v>
      </c>
      <c r="Z25" s="37">
        <f>+IF(X25&lt;&gt;0,+(Y25/X25)*100,0)</f>
        <v>132.99663805364713</v>
      </c>
      <c r="AA25" s="38">
        <f>SUM(AA15:AA24)</f>
        <v>8389166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724080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1707659</v>
      </c>
      <c r="L26" s="31">
        <f t="shared" si="2"/>
        <v>508857</v>
      </c>
      <c r="M26" s="31">
        <f t="shared" si="2"/>
        <v>17706495</v>
      </c>
      <c r="N26" s="31">
        <f t="shared" si="2"/>
        <v>19923011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19339440</v>
      </c>
      <c r="X26" s="31">
        <f t="shared" si="2"/>
        <v>-2778208</v>
      </c>
      <c r="Y26" s="31">
        <f t="shared" si="2"/>
        <v>22117648</v>
      </c>
      <c r="Z26" s="32">
        <f>+IF(X26&lt;&gt;0,+(Y26/X26)*100,0)</f>
        <v>-796.11202616938681</v>
      </c>
      <c r="AA26" s="33">
        <f>+AA13+AA25</f>
        <v>724080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18331925</v>
      </c>
      <c r="D32" s="18"/>
      <c r="E32" s="19">
        <v>8995412</v>
      </c>
      <c r="F32" s="20">
        <v>8995412</v>
      </c>
      <c r="G32" s="20"/>
      <c r="H32" s="20">
        <v>-245628</v>
      </c>
      <c r="I32" s="20">
        <v>1473496</v>
      </c>
      <c r="J32" s="20">
        <v>1227868</v>
      </c>
      <c r="K32" s="20">
        <v>513810</v>
      </c>
      <c r="L32" s="20">
        <v>651863</v>
      </c>
      <c r="M32" s="20">
        <v>18486145</v>
      </c>
      <c r="N32" s="20">
        <v>19651818</v>
      </c>
      <c r="O32" s="20"/>
      <c r="P32" s="20"/>
      <c r="Q32" s="20"/>
      <c r="R32" s="20"/>
      <c r="S32" s="20"/>
      <c r="T32" s="20"/>
      <c r="U32" s="20"/>
      <c r="V32" s="20"/>
      <c r="W32" s="20">
        <v>20879686</v>
      </c>
      <c r="X32" s="20">
        <v>4497654</v>
      </c>
      <c r="Y32" s="20">
        <v>16382032</v>
      </c>
      <c r="Z32" s="21">
        <v>364.23504342486103</v>
      </c>
      <c r="AA32" s="22">
        <v>8995412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>
        <v>-9450000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-4725000</v>
      </c>
      <c r="Y33" s="20">
        <v>4725000</v>
      </c>
      <c r="Z33" s="21">
        <v>-100</v>
      </c>
      <c r="AA33" s="22">
        <v>-9450000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18331925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-454588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513810</v>
      </c>
      <c r="L37" s="31">
        <f t="shared" si="3"/>
        <v>651863</v>
      </c>
      <c r="M37" s="31">
        <f t="shared" si="3"/>
        <v>18486145</v>
      </c>
      <c r="N37" s="31">
        <f t="shared" si="3"/>
        <v>19651818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20879686</v>
      </c>
      <c r="X37" s="31">
        <f t="shared" si="3"/>
        <v>-227346</v>
      </c>
      <c r="Y37" s="31">
        <f t="shared" si="3"/>
        <v>21107032</v>
      </c>
      <c r="Z37" s="32">
        <f>+IF(X37&lt;&gt;0,+(Y37/X37)*100,0)</f>
        <v>-9284.1008858743953</v>
      </c>
      <c r="AA37" s="33">
        <f>SUM(AA29:AA36)</f>
        <v>-454588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18331925</v>
      </c>
      <c r="D44" s="29">
        <f>+D37+D43</f>
        <v>0</v>
      </c>
      <c r="E44" s="30">
        <f t="shared" si="5"/>
        <v>-454588</v>
      </c>
      <c r="F44" s="31">
        <f t="shared" si="5"/>
        <v>-454588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513810</v>
      </c>
      <c r="L44" s="31">
        <f t="shared" si="5"/>
        <v>651863</v>
      </c>
      <c r="M44" s="31">
        <f t="shared" si="5"/>
        <v>18486145</v>
      </c>
      <c r="N44" s="31">
        <f t="shared" si="5"/>
        <v>19651818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20879686</v>
      </c>
      <c r="X44" s="31">
        <f t="shared" si="5"/>
        <v>-227346</v>
      </c>
      <c r="Y44" s="31">
        <f t="shared" si="5"/>
        <v>21107032</v>
      </c>
      <c r="Z44" s="32">
        <f>+IF(X44&lt;&gt;0,+(Y44/X44)*100,0)</f>
        <v>-9284.1008858743953</v>
      </c>
      <c r="AA44" s="33">
        <f>+AA37+AA43</f>
        <v>-454588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-8642463</v>
      </c>
      <c r="D45" s="42">
        <f t="shared" si="6"/>
        <v>0</v>
      </c>
      <c r="E45" s="43">
        <f t="shared" si="6"/>
        <v>1178668</v>
      </c>
      <c r="F45" s="44">
        <f t="shared" si="6"/>
        <v>1178668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1193849</v>
      </c>
      <c r="L45" s="44">
        <f t="shared" si="6"/>
        <v>-143006</v>
      </c>
      <c r="M45" s="44">
        <f t="shared" si="6"/>
        <v>-779650</v>
      </c>
      <c r="N45" s="44">
        <f t="shared" si="6"/>
        <v>271193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-1540246</v>
      </c>
      <c r="X45" s="44">
        <f t="shared" si="6"/>
        <v>-2550862</v>
      </c>
      <c r="Y45" s="44">
        <f t="shared" si="6"/>
        <v>1010616</v>
      </c>
      <c r="Z45" s="45">
        <f>+IF(X45&lt;&gt;0,+(Y45/X45)*100,0)</f>
        <v>-39.618607357042443</v>
      </c>
      <c r="AA45" s="46">
        <f>+AA26-AA44</f>
        <v>1178668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-1530779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-3115080</v>
      </c>
      <c r="N47" s="20">
        <v>-3115080</v>
      </c>
      <c r="O47" s="20"/>
      <c r="P47" s="20"/>
      <c r="Q47" s="20"/>
      <c r="R47" s="20"/>
      <c r="S47" s="20"/>
      <c r="T47" s="20"/>
      <c r="U47" s="20"/>
      <c r="V47" s="20"/>
      <c r="W47" s="20">
        <v>-3115080</v>
      </c>
      <c r="X47" s="20"/>
      <c r="Y47" s="20">
        <v>-3115080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-1530779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-3115080</v>
      </c>
      <c r="N50" s="52">
        <f t="shared" si="7"/>
        <v>-3115080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-3115080</v>
      </c>
      <c r="X50" s="52">
        <f t="shared" si="7"/>
        <v>0</v>
      </c>
      <c r="Y50" s="52">
        <f t="shared" si="7"/>
        <v>-3115080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-20203027</v>
      </c>
      <c r="Y6" s="20">
        <v>20203027</v>
      </c>
      <c r="Z6" s="21">
        <v>-100</v>
      </c>
      <c r="AA6" s="22">
        <v>-40406017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>
        <v>320166</v>
      </c>
      <c r="L7" s="20">
        <v>-266183</v>
      </c>
      <c r="M7" s="20">
        <v>83133</v>
      </c>
      <c r="N7" s="20">
        <v>137116</v>
      </c>
      <c r="O7" s="20"/>
      <c r="P7" s="20"/>
      <c r="Q7" s="20"/>
      <c r="R7" s="20"/>
      <c r="S7" s="20"/>
      <c r="T7" s="20"/>
      <c r="U7" s="20"/>
      <c r="V7" s="20"/>
      <c r="W7" s="20">
        <v>-20645</v>
      </c>
      <c r="X7" s="20">
        <v>2153555</v>
      </c>
      <c r="Y7" s="20">
        <v>-2174200</v>
      </c>
      <c r="Z7" s="21">
        <v>-100.95864744573508</v>
      </c>
      <c r="AA7" s="22">
        <v>4307105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116354</v>
      </c>
      <c r="Y10" s="20">
        <v>-116354</v>
      </c>
      <c r="Z10" s="21">
        <v>-100</v>
      </c>
      <c r="AA10" s="22">
        <v>232700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-35866212</v>
      </c>
      <c r="F13" s="31">
        <f t="shared" si="0"/>
        <v>-35866212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320166</v>
      </c>
      <c r="L13" s="31">
        <f t="shared" si="0"/>
        <v>-266183</v>
      </c>
      <c r="M13" s="31">
        <f t="shared" si="0"/>
        <v>83133</v>
      </c>
      <c r="N13" s="31">
        <f t="shared" si="0"/>
        <v>137116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-20645</v>
      </c>
      <c r="X13" s="31">
        <f t="shared" si="0"/>
        <v>-17933118</v>
      </c>
      <c r="Y13" s="31">
        <f t="shared" si="0"/>
        <v>17912473</v>
      </c>
      <c r="Z13" s="32">
        <f>+IF(X13&lt;&gt;0,+(Y13/X13)*100,0)</f>
        <v>-99.884877799833802</v>
      </c>
      <c r="AA13" s="33">
        <f>SUM(AA6:AA12)</f>
        <v>-35866212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157391182</v>
      </c>
      <c r="F17" s="20">
        <v>157391182</v>
      </c>
      <c r="G17" s="24"/>
      <c r="H17" s="24"/>
      <c r="I17" s="24"/>
      <c r="J17" s="20"/>
      <c r="K17" s="24">
        <v>1048819</v>
      </c>
      <c r="L17" s="24">
        <v>437233</v>
      </c>
      <c r="M17" s="20">
        <v>1811703</v>
      </c>
      <c r="N17" s="24">
        <v>3297755</v>
      </c>
      <c r="O17" s="24"/>
      <c r="P17" s="24"/>
      <c r="Q17" s="20"/>
      <c r="R17" s="24"/>
      <c r="S17" s="24"/>
      <c r="T17" s="20"/>
      <c r="U17" s="24"/>
      <c r="V17" s="24"/>
      <c r="W17" s="24">
        <v>3297755</v>
      </c>
      <c r="X17" s="20">
        <v>78690758</v>
      </c>
      <c r="Y17" s="24">
        <v>-75393003</v>
      </c>
      <c r="Z17" s="25">
        <v>-95.809221967336995</v>
      </c>
      <c r="AA17" s="26">
        <v>157391182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157391182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1048819</v>
      </c>
      <c r="L25" s="36">
        <f t="shared" si="1"/>
        <v>437233</v>
      </c>
      <c r="M25" s="36">
        <f t="shared" si="1"/>
        <v>1811703</v>
      </c>
      <c r="N25" s="36">
        <f t="shared" si="1"/>
        <v>3297755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3297755</v>
      </c>
      <c r="X25" s="36">
        <f t="shared" si="1"/>
        <v>78690758</v>
      </c>
      <c r="Y25" s="36">
        <f t="shared" si="1"/>
        <v>-75393003</v>
      </c>
      <c r="Z25" s="37">
        <f>+IF(X25&lt;&gt;0,+(Y25/X25)*100,0)</f>
        <v>-95.809221967336995</v>
      </c>
      <c r="AA25" s="38">
        <f>SUM(AA15:AA24)</f>
        <v>157391182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121524970</v>
      </c>
      <c r="F26" s="31">
        <f t="shared" si="2"/>
        <v>121524970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1368985</v>
      </c>
      <c r="L26" s="31">
        <f t="shared" si="2"/>
        <v>171050</v>
      </c>
      <c r="M26" s="31">
        <f t="shared" si="2"/>
        <v>1894836</v>
      </c>
      <c r="N26" s="31">
        <f t="shared" si="2"/>
        <v>3434871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3277110</v>
      </c>
      <c r="X26" s="31">
        <f t="shared" si="2"/>
        <v>60757640</v>
      </c>
      <c r="Y26" s="31">
        <f t="shared" si="2"/>
        <v>-57480530</v>
      </c>
      <c r="Z26" s="32">
        <f>+IF(X26&lt;&gt;0,+(Y26/X26)*100,0)</f>
        <v>-94.606258570938579</v>
      </c>
      <c r="AA26" s="33">
        <f>+AA13+AA25</f>
        <v>121524970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12</v>
      </c>
      <c r="G32" s="20">
        <v>169428</v>
      </c>
      <c r="H32" s="20">
        <v>173883</v>
      </c>
      <c r="I32" s="20">
        <v>164163</v>
      </c>
      <c r="J32" s="20">
        <v>507474</v>
      </c>
      <c r="K32" s="20">
        <v>185605</v>
      </c>
      <c r="L32" s="20">
        <v>185126</v>
      </c>
      <c r="M32" s="20">
        <v>191170</v>
      </c>
      <c r="N32" s="20">
        <v>561901</v>
      </c>
      <c r="O32" s="20"/>
      <c r="P32" s="20"/>
      <c r="Q32" s="20"/>
      <c r="R32" s="20"/>
      <c r="S32" s="20"/>
      <c r="T32" s="20"/>
      <c r="U32" s="20"/>
      <c r="V32" s="20"/>
      <c r="W32" s="20">
        <v>1069375</v>
      </c>
      <c r="X32" s="20">
        <v>12</v>
      </c>
      <c r="Y32" s="20">
        <v>1069363</v>
      </c>
      <c r="Z32" s="21">
        <v>8911358.3333333321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3988000</v>
      </c>
      <c r="X33" s="20"/>
      <c r="Y33" s="20">
        <v>3988000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185605</v>
      </c>
      <c r="L37" s="31">
        <f t="shared" si="3"/>
        <v>185126</v>
      </c>
      <c r="M37" s="31">
        <f t="shared" si="3"/>
        <v>191170</v>
      </c>
      <c r="N37" s="31">
        <f t="shared" si="3"/>
        <v>561901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5057375</v>
      </c>
      <c r="X37" s="31">
        <f t="shared" si="3"/>
        <v>12</v>
      </c>
      <c r="Y37" s="31">
        <f t="shared" si="3"/>
        <v>5057363</v>
      </c>
      <c r="Z37" s="32">
        <f>+IF(X37&lt;&gt;0,+(Y37/X37)*100,0)</f>
        <v>42144691.666666672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185605</v>
      </c>
      <c r="L44" s="31">
        <f t="shared" si="5"/>
        <v>185126</v>
      </c>
      <c r="M44" s="31">
        <f t="shared" si="5"/>
        <v>191170</v>
      </c>
      <c r="N44" s="31">
        <f t="shared" si="5"/>
        <v>561901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5057375</v>
      </c>
      <c r="X44" s="31">
        <f t="shared" si="5"/>
        <v>12</v>
      </c>
      <c r="Y44" s="31">
        <f t="shared" si="5"/>
        <v>5057363</v>
      </c>
      <c r="Z44" s="32">
        <f>+IF(X44&lt;&gt;0,+(Y44/X44)*100,0)</f>
        <v>42144691.666666672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121524958</v>
      </c>
      <c r="F45" s="44">
        <f t="shared" si="6"/>
        <v>121524958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1183380</v>
      </c>
      <c r="L45" s="44">
        <f t="shared" si="6"/>
        <v>-14076</v>
      </c>
      <c r="M45" s="44">
        <f t="shared" si="6"/>
        <v>1703666</v>
      </c>
      <c r="N45" s="44">
        <f t="shared" si="6"/>
        <v>2872970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-1780265</v>
      </c>
      <c r="X45" s="44">
        <f t="shared" si="6"/>
        <v>60757628</v>
      </c>
      <c r="Y45" s="44">
        <f t="shared" si="6"/>
        <v>-62537893</v>
      </c>
      <c r="Z45" s="45">
        <f>+IF(X45&lt;&gt;0,+(Y45/X45)*100,0)</f>
        <v>-102.93010945061911</v>
      </c>
      <c r="AA45" s="46">
        <f>+AA26-AA44</f>
        <v>121524958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289094</v>
      </c>
      <c r="D6" s="18"/>
      <c r="E6" s="19">
        <v>6833979</v>
      </c>
      <c r="F6" s="20">
        <v>6833979</v>
      </c>
      <c r="G6" s="20"/>
      <c r="H6" s="20"/>
      <c r="I6" s="20">
        <v>-432707</v>
      </c>
      <c r="J6" s="20">
        <v>-432707</v>
      </c>
      <c r="K6" s="20">
        <v>3903774</v>
      </c>
      <c r="L6" s="20">
        <v>446808</v>
      </c>
      <c r="M6" s="20">
        <v>316188</v>
      </c>
      <c r="N6" s="20">
        <v>4666770</v>
      </c>
      <c r="O6" s="20"/>
      <c r="P6" s="20"/>
      <c r="Q6" s="20"/>
      <c r="R6" s="20"/>
      <c r="S6" s="20"/>
      <c r="T6" s="20"/>
      <c r="U6" s="20"/>
      <c r="V6" s="20"/>
      <c r="W6" s="20">
        <v>4234063</v>
      </c>
      <c r="X6" s="20">
        <v>3416982</v>
      </c>
      <c r="Y6" s="20">
        <v>817081</v>
      </c>
      <c r="Z6" s="21">
        <v>23.912358917898892</v>
      </c>
      <c r="AA6" s="22">
        <v>6833979</v>
      </c>
    </row>
    <row r="7" spans="1:27" ht="13.5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16935008</v>
      </c>
      <c r="G7" s="20">
        <v>687851</v>
      </c>
      <c r="H7" s="20">
        <v>1417671</v>
      </c>
      <c r="I7" s="20">
        <v>1212277</v>
      </c>
      <c r="J7" s="20">
        <v>3317799</v>
      </c>
      <c r="K7" s="20">
        <v>940710</v>
      </c>
      <c r="L7" s="20">
        <v>718462</v>
      </c>
      <c r="M7" s="20">
        <v>1130551</v>
      </c>
      <c r="N7" s="20">
        <v>2789723</v>
      </c>
      <c r="O7" s="20"/>
      <c r="P7" s="20"/>
      <c r="Q7" s="20"/>
      <c r="R7" s="20"/>
      <c r="S7" s="20"/>
      <c r="T7" s="20"/>
      <c r="U7" s="20"/>
      <c r="V7" s="20"/>
      <c r="W7" s="20">
        <v>6107522</v>
      </c>
      <c r="X7" s="20">
        <v>8467500</v>
      </c>
      <c r="Y7" s="20">
        <v>-2359978</v>
      </c>
      <c r="Z7" s="21">
        <v>-27.871012695600829</v>
      </c>
      <c r="AA7" s="22">
        <v>16935008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-91168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-45582</v>
      </c>
      <c r="Y10" s="20">
        <v>45582</v>
      </c>
      <c r="Z10" s="21">
        <v>-100</v>
      </c>
      <c r="AA10" s="22">
        <v>-91168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2092310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1046160</v>
      </c>
      <c r="Y11" s="24">
        <v>-1046160</v>
      </c>
      <c r="Z11" s="25">
        <v>-100</v>
      </c>
      <c r="AA11" s="26">
        <v>2092310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3636528</v>
      </c>
      <c r="D13" s="29">
        <f>SUM(D6:D12)</f>
        <v>0</v>
      </c>
      <c r="E13" s="30">
        <f t="shared" si="0"/>
        <v>25770129</v>
      </c>
      <c r="F13" s="31">
        <f t="shared" si="0"/>
        <v>25770129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4844484</v>
      </c>
      <c r="L13" s="31">
        <f t="shared" si="0"/>
        <v>1165270</v>
      </c>
      <c r="M13" s="31">
        <f t="shared" si="0"/>
        <v>1446739</v>
      </c>
      <c r="N13" s="31">
        <f t="shared" si="0"/>
        <v>7456493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10341585</v>
      </c>
      <c r="X13" s="31">
        <f t="shared" si="0"/>
        <v>12885060</v>
      </c>
      <c r="Y13" s="31">
        <f t="shared" si="0"/>
        <v>-2543475</v>
      </c>
      <c r="Z13" s="32">
        <f>+IF(X13&lt;&gt;0,+(Y13/X13)*100,0)</f>
        <v>-19.739721817360572</v>
      </c>
      <c r="AA13" s="33">
        <f>SUM(AA6:AA12)</f>
        <v>25770129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41936785</v>
      </c>
      <c r="G17" s="24"/>
      <c r="H17" s="24">
        <v>8355281</v>
      </c>
      <c r="I17" s="24">
        <v>6011312</v>
      </c>
      <c r="J17" s="20">
        <v>14366593</v>
      </c>
      <c r="K17" s="24">
        <v>8463317</v>
      </c>
      <c r="L17" s="24">
        <v>4169456</v>
      </c>
      <c r="M17" s="20">
        <v>5521631</v>
      </c>
      <c r="N17" s="24">
        <v>18154404</v>
      </c>
      <c r="O17" s="24"/>
      <c r="P17" s="24"/>
      <c r="Q17" s="20"/>
      <c r="R17" s="24"/>
      <c r="S17" s="24"/>
      <c r="T17" s="20"/>
      <c r="U17" s="24"/>
      <c r="V17" s="24"/>
      <c r="W17" s="24">
        <v>32520997</v>
      </c>
      <c r="X17" s="20">
        <v>20968392</v>
      </c>
      <c r="Y17" s="24">
        <v>11552605</v>
      </c>
      <c r="Z17" s="25">
        <v>55.095331105980847</v>
      </c>
      <c r="AA17" s="26">
        <v>41936785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41936785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8463317</v>
      </c>
      <c r="L25" s="36">
        <f t="shared" si="1"/>
        <v>4169456</v>
      </c>
      <c r="M25" s="36">
        <f t="shared" si="1"/>
        <v>5521631</v>
      </c>
      <c r="N25" s="36">
        <f t="shared" si="1"/>
        <v>18154404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32520997</v>
      </c>
      <c r="X25" s="36">
        <f t="shared" si="1"/>
        <v>20968392</v>
      </c>
      <c r="Y25" s="36">
        <f t="shared" si="1"/>
        <v>11552605</v>
      </c>
      <c r="Z25" s="37">
        <f>+IF(X25&lt;&gt;0,+(Y25/X25)*100,0)</f>
        <v>55.095331105980847</v>
      </c>
      <c r="AA25" s="38">
        <f>SUM(AA15:AA24)</f>
        <v>41936785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-51476433</v>
      </c>
      <c r="D26" s="29">
        <f>+D13+D25</f>
        <v>0</v>
      </c>
      <c r="E26" s="30">
        <f t="shared" si="2"/>
        <v>67706914</v>
      </c>
      <c r="F26" s="31">
        <f t="shared" si="2"/>
        <v>67706914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13307801</v>
      </c>
      <c r="L26" s="31">
        <f t="shared" si="2"/>
        <v>5334726</v>
      </c>
      <c r="M26" s="31">
        <f t="shared" si="2"/>
        <v>6968370</v>
      </c>
      <c r="N26" s="31">
        <f t="shared" si="2"/>
        <v>25610897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42862582</v>
      </c>
      <c r="X26" s="31">
        <f t="shared" si="2"/>
        <v>33853452</v>
      </c>
      <c r="Y26" s="31">
        <f t="shared" si="2"/>
        <v>9009130</v>
      </c>
      <c r="Z26" s="32">
        <f>+IF(X26&lt;&gt;0,+(Y26/X26)*100,0)</f>
        <v>26.61214578649173</v>
      </c>
      <c r="AA26" s="33">
        <f>+AA13+AA25</f>
        <v>67706914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>
        <v>3893000</v>
      </c>
      <c r="L33" s="20">
        <v>-9732815</v>
      </c>
      <c r="M33" s="20"/>
      <c r="N33" s="20">
        <v>-5839815</v>
      </c>
      <c r="O33" s="20"/>
      <c r="P33" s="20"/>
      <c r="Q33" s="20"/>
      <c r="R33" s="20"/>
      <c r="S33" s="20"/>
      <c r="T33" s="20"/>
      <c r="U33" s="20"/>
      <c r="V33" s="20"/>
      <c r="W33" s="20">
        <v>648185</v>
      </c>
      <c r="X33" s="20">
        <v>31183500</v>
      </c>
      <c r="Y33" s="20">
        <v>-30535315</v>
      </c>
      <c r="Z33" s="21">
        <v>-97.921384706655772</v>
      </c>
      <c r="AA33" s="22">
        <v>62367000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2177709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1088856</v>
      </c>
      <c r="Y35" s="20">
        <v>-1088856</v>
      </c>
      <c r="Z35" s="21">
        <v>-100</v>
      </c>
      <c r="AA35" s="22">
        <v>2177709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64544709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3893000</v>
      </c>
      <c r="L37" s="31">
        <f t="shared" si="3"/>
        <v>-9732815</v>
      </c>
      <c r="M37" s="31">
        <f t="shared" si="3"/>
        <v>0</v>
      </c>
      <c r="N37" s="31">
        <f t="shared" si="3"/>
        <v>-5839815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648185</v>
      </c>
      <c r="X37" s="31">
        <f t="shared" si="3"/>
        <v>32272356</v>
      </c>
      <c r="Y37" s="31">
        <f t="shared" si="3"/>
        <v>-31624171</v>
      </c>
      <c r="Z37" s="32">
        <f>+IF(X37&lt;&gt;0,+(Y37/X37)*100,0)</f>
        <v>-97.991516330570974</v>
      </c>
      <c r="AA37" s="33">
        <f>SUM(AA29:AA36)</f>
        <v>64544709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64544709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3893000</v>
      </c>
      <c r="L44" s="31">
        <f t="shared" si="5"/>
        <v>-9732815</v>
      </c>
      <c r="M44" s="31">
        <f t="shared" si="5"/>
        <v>0</v>
      </c>
      <c r="N44" s="31">
        <f t="shared" si="5"/>
        <v>-5839815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648185</v>
      </c>
      <c r="X44" s="31">
        <f t="shared" si="5"/>
        <v>32272356</v>
      </c>
      <c r="Y44" s="31">
        <f t="shared" si="5"/>
        <v>-31624171</v>
      </c>
      <c r="Z44" s="32">
        <f>+IF(X44&lt;&gt;0,+(Y44/X44)*100,0)</f>
        <v>-97.991516330570974</v>
      </c>
      <c r="AA44" s="33">
        <f>+AA37+AA43</f>
        <v>64544709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-97848805</v>
      </c>
      <c r="D45" s="42">
        <f t="shared" si="6"/>
        <v>0</v>
      </c>
      <c r="E45" s="43">
        <f t="shared" si="6"/>
        <v>3162205</v>
      </c>
      <c r="F45" s="44">
        <f t="shared" si="6"/>
        <v>3162205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9414801</v>
      </c>
      <c r="L45" s="44">
        <f t="shared" si="6"/>
        <v>15067541</v>
      </c>
      <c r="M45" s="44">
        <f t="shared" si="6"/>
        <v>6968370</v>
      </c>
      <c r="N45" s="44">
        <f t="shared" si="6"/>
        <v>31450712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42214397</v>
      </c>
      <c r="X45" s="44">
        <f t="shared" si="6"/>
        <v>1581096</v>
      </c>
      <c r="Y45" s="44">
        <f t="shared" si="6"/>
        <v>40633301</v>
      </c>
      <c r="Z45" s="45">
        <f>+IF(X45&lt;&gt;0,+(Y45/X45)*100,0)</f>
        <v>2569.9452152177982</v>
      </c>
      <c r="AA45" s="46">
        <f>+AA26-AA44</f>
        <v>3162205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-9640740</v>
      </c>
      <c r="Y47" s="20">
        <v>9640179</v>
      </c>
      <c r="Z47" s="47">
        <v>-99.994180944616289</v>
      </c>
      <c r="AA47" s="22">
        <v>-19281483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-9640740</v>
      </c>
      <c r="Y50" s="52">
        <f t="shared" si="7"/>
        <v>9640179</v>
      </c>
      <c r="Z50" s="53">
        <f>+IF(X50&lt;&gt;0,+(Y50/X50)*100,0)</f>
        <v>-99.994180944616289</v>
      </c>
      <c r="AA50" s="54">
        <f>SUM(AA47:AA49)</f>
        <v>-19281483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151525948</v>
      </c>
      <c r="G6" s="20">
        <v>92784774</v>
      </c>
      <c r="H6" s="20">
        <v>4732412</v>
      </c>
      <c r="I6" s="20">
        <v>3396670</v>
      </c>
      <c r="J6" s="20">
        <v>100913856</v>
      </c>
      <c r="K6" s="20">
        <v>1301180</v>
      </c>
      <c r="L6" s="20">
        <v>5374202</v>
      </c>
      <c r="M6" s="20">
        <v>521271</v>
      </c>
      <c r="N6" s="20">
        <v>7196653</v>
      </c>
      <c r="O6" s="20"/>
      <c r="P6" s="20"/>
      <c r="Q6" s="20"/>
      <c r="R6" s="20"/>
      <c r="S6" s="20"/>
      <c r="T6" s="20"/>
      <c r="U6" s="20"/>
      <c r="V6" s="20"/>
      <c r="W6" s="20">
        <v>108110509</v>
      </c>
      <c r="X6" s="20">
        <v>137626757</v>
      </c>
      <c r="Y6" s="20">
        <v>-29516248</v>
      </c>
      <c r="Z6" s="21">
        <v>-21.446591232255805</v>
      </c>
      <c r="AA6" s="22">
        <v>151525948</v>
      </c>
    </row>
    <row r="7" spans="1:27" ht="13.5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32098406</v>
      </c>
      <c r="G7" s="20">
        <v>39344265</v>
      </c>
      <c r="H7" s="20">
        <v>128275</v>
      </c>
      <c r="I7" s="20">
        <v>1646540</v>
      </c>
      <c r="J7" s="20">
        <v>41119080</v>
      </c>
      <c r="K7" s="20">
        <v>1051906</v>
      </c>
      <c r="L7" s="20">
        <v>1598944</v>
      </c>
      <c r="M7" s="20">
        <v>2900531</v>
      </c>
      <c r="N7" s="20">
        <v>5551381</v>
      </c>
      <c r="O7" s="20"/>
      <c r="P7" s="20"/>
      <c r="Q7" s="20"/>
      <c r="R7" s="20"/>
      <c r="S7" s="20"/>
      <c r="T7" s="20"/>
      <c r="U7" s="20"/>
      <c r="V7" s="20"/>
      <c r="W7" s="20">
        <v>46670461</v>
      </c>
      <c r="X7" s="20">
        <v>28783379</v>
      </c>
      <c r="Y7" s="20">
        <v>17887082</v>
      </c>
      <c r="Z7" s="21">
        <v>62.143787913156409</v>
      </c>
      <c r="AA7" s="22">
        <v>32098406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-2293440</v>
      </c>
      <c r="G10" s="20">
        <v>-4641053</v>
      </c>
      <c r="H10" s="20">
        <v>-122512</v>
      </c>
      <c r="I10" s="20">
        <v>-130745</v>
      </c>
      <c r="J10" s="20">
        <v>-4894310</v>
      </c>
      <c r="K10" s="20">
        <v>-168692</v>
      </c>
      <c r="L10" s="20">
        <v>-163807</v>
      </c>
      <c r="M10" s="20">
        <v>-210223</v>
      </c>
      <c r="N10" s="20">
        <v>-542722</v>
      </c>
      <c r="O10" s="20"/>
      <c r="P10" s="20"/>
      <c r="Q10" s="20"/>
      <c r="R10" s="20"/>
      <c r="S10" s="20"/>
      <c r="T10" s="20"/>
      <c r="U10" s="20"/>
      <c r="V10" s="20"/>
      <c r="W10" s="20">
        <v>-5437032</v>
      </c>
      <c r="X10" s="20">
        <v>-1611895</v>
      </c>
      <c r="Y10" s="20">
        <v>-3825137</v>
      </c>
      <c r="Z10" s="21">
        <v>237.30683450224737</v>
      </c>
      <c r="AA10" s="22">
        <v>-2293440</v>
      </c>
    </row>
    <row r="11" spans="1:27" ht="13.5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129581</v>
      </c>
      <c r="G11" s="24">
        <v>501016</v>
      </c>
      <c r="H11" s="24">
        <v>-81728</v>
      </c>
      <c r="I11" s="24">
        <v>342899</v>
      </c>
      <c r="J11" s="20">
        <v>762187</v>
      </c>
      <c r="K11" s="24">
        <v>269131</v>
      </c>
      <c r="L11" s="24">
        <v>-63062</v>
      </c>
      <c r="M11" s="20">
        <v>567075</v>
      </c>
      <c r="N11" s="24">
        <v>773144</v>
      </c>
      <c r="O11" s="24"/>
      <c r="P11" s="24"/>
      <c r="Q11" s="20"/>
      <c r="R11" s="24"/>
      <c r="S11" s="24"/>
      <c r="T11" s="20"/>
      <c r="U11" s="24"/>
      <c r="V11" s="24"/>
      <c r="W11" s="24">
        <v>1535331</v>
      </c>
      <c r="X11" s="20">
        <v>129581</v>
      </c>
      <c r="Y11" s="24">
        <v>1405750</v>
      </c>
      <c r="Z11" s="25">
        <v>1084.8426852702171</v>
      </c>
      <c r="AA11" s="26">
        <v>129581</v>
      </c>
    </row>
    <row r="12" spans="1:27" ht="13.5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-6221190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-6221190</v>
      </c>
      <c r="Y12" s="20">
        <v>-1029114</v>
      </c>
      <c r="Z12" s="21">
        <v>16.542076355166778</v>
      </c>
      <c r="AA12" s="22">
        <v>-6221190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175239305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2453525</v>
      </c>
      <c r="L13" s="31">
        <f t="shared" si="0"/>
        <v>6746277</v>
      </c>
      <c r="M13" s="31">
        <f t="shared" si="0"/>
        <v>3778654</v>
      </c>
      <c r="N13" s="31">
        <f t="shared" si="0"/>
        <v>12978456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143628965</v>
      </c>
      <c r="X13" s="31">
        <f t="shared" si="0"/>
        <v>158706632</v>
      </c>
      <c r="Y13" s="31">
        <f t="shared" si="0"/>
        <v>-15077667</v>
      </c>
      <c r="Z13" s="32">
        <f>+IF(X13&lt;&gt;0,+(Y13/X13)*100,0)</f>
        <v>-9.5003383349474646</v>
      </c>
      <c r="AA13" s="33">
        <f>SUM(AA6:AA12)</f>
        <v>175239305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29375658</v>
      </c>
      <c r="G17" s="24">
        <v>45009092</v>
      </c>
      <c r="H17" s="24">
        <v>24133281</v>
      </c>
      <c r="I17" s="24">
        <v>240000</v>
      </c>
      <c r="J17" s="20">
        <v>69382373</v>
      </c>
      <c r="K17" s="24">
        <v>1679661</v>
      </c>
      <c r="L17" s="24">
        <v>213676</v>
      </c>
      <c r="M17" s="20">
        <v>1850188</v>
      </c>
      <c r="N17" s="24">
        <v>3743525</v>
      </c>
      <c r="O17" s="24"/>
      <c r="P17" s="24"/>
      <c r="Q17" s="20"/>
      <c r="R17" s="24"/>
      <c r="S17" s="24"/>
      <c r="T17" s="20"/>
      <c r="U17" s="24"/>
      <c r="V17" s="24"/>
      <c r="W17" s="24">
        <v>73125898</v>
      </c>
      <c r="X17" s="20">
        <v>31911316</v>
      </c>
      <c r="Y17" s="24">
        <v>41214582</v>
      </c>
      <c r="Z17" s="25">
        <v>129.15350153531745</v>
      </c>
      <c r="AA17" s="26">
        <v>29375658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29375658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1679661</v>
      </c>
      <c r="L25" s="36">
        <f t="shared" si="1"/>
        <v>213676</v>
      </c>
      <c r="M25" s="36">
        <f t="shared" si="1"/>
        <v>1850188</v>
      </c>
      <c r="N25" s="36">
        <f t="shared" si="1"/>
        <v>3743525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73125898</v>
      </c>
      <c r="X25" s="36">
        <f t="shared" si="1"/>
        <v>31911316</v>
      </c>
      <c r="Y25" s="36">
        <f t="shared" si="1"/>
        <v>41214582</v>
      </c>
      <c r="Z25" s="37">
        <f>+IF(X25&lt;&gt;0,+(Y25/X25)*100,0)</f>
        <v>129.15350153531745</v>
      </c>
      <c r="AA25" s="38">
        <f>SUM(AA15:AA24)</f>
        <v>29375658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204614963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4133186</v>
      </c>
      <c r="L26" s="31">
        <f t="shared" si="2"/>
        <v>6959953</v>
      </c>
      <c r="M26" s="31">
        <f t="shared" si="2"/>
        <v>5628842</v>
      </c>
      <c r="N26" s="31">
        <f t="shared" si="2"/>
        <v>16721981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216754863</v>
      </c>
      <c r="X26" s="31">
        <f t="shared" si="2"/>
        <v>190617948</v>
      </c>
      <c r="Y26" s="31">
        <f t="shared" si="2"/>
        <v>26136915</v>
      </c>
      <c r="Z26" s="32">
        <f>+IF(X26&lt;&gt;0,+(Y26/X26)*100,0)</f>
        <v>13.7116757756725</v>
      </c>
      <c r="AA26" s="33">
        <f>+AA13+AA25</f>
        <v>204614963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-7848</v>
      </c>
      <c r="G31" s="20">
        <v>-95866</v>
      </c>
      <c r="H31" s="20">
        <v>-4650</v>
      </c>
      <c r="I31" s="20">
        <v>-9100</v>
      </c>
      <c r="J31" s="20">
        <v>-109616</v>
      </c>
      <c r="K31" s="20">
        <v>-4145</v>
      </c>
      <c r="L31" s="20">
        <v>-8290</v>
      </c>
      <c r="M31" s="20">
        <v>-5361</v>
      </c>
      <c r="N31" s="20">
        <v>-17796</v>
      </c>
      <c r="O31" s="20"/>
      <c r="P31" s="20"/>
      <c r="Q31" s="20"/>
      <c r="R31" s="20"/>
      <c r="S31" s="20"/>
      <c r="T31" s="20"/>
      <c r="U31" s="20"/>
      <c r="V31" s="20"/>
      <c r="W31" s="20">
        <v>-127412</v>
      </c>
      <c r="X31" s="20">
        <v>-7848</v>
      </c>
      <c r="Y31" s="20">
        <v>-119564</v>
      </c>
      <c r="Z31" s="21">
        <v>1523.4964322120286</v>
      </c>
      <c r="AA31" s="22">
        <v>-7848</v>
      </c>
    </row>
    <row r="32" spans="1:27" ht="13.5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-6147493</v>
      </c>
      <c r="G32" s="20">
        <v>386427</v>
      </c>
      <c r="H32" s="20">
        <v>-123394</v>
      </c>
      <c r="I32" s="20">
        <v>1475262</v>
      </c>
      <c r="J32" s="20">
        <v>1738295</v>
      </c>
      <c r="K32" s="20">
        <v>229588</v>
      </c>
      <c r="L32" s="20">
        <v>1612613</v>
      </c>
      <c r="M32" s="20">
        <v>-2469688</v>
      </c>
      <c r="N32" s="20">
        <v>-627487</v>
      </c>
      <c r="O32" s="20"/>
      <c r="P32" s="20"/>
      <c r="Q32" s="20"/>
      <c r="R32" s="20"/>
      <c r="S32" s="20"/>
      <c r="T32" s="20"/>
      <c r="U32" s="20"/>
      <c r="V32" s="20"/>
      <c r="W32" s="20">
        <v>1110808</v>
      </c>
      <c r="X32" s="20">
        <v>-3596935</v>
      </c>
      <c r="Y32" s="20">
        <v>4707743</v>
      </c>
      <c r="Z32" s="21">
        <v>-130.88207042940724</v>
      </c>
      <c r="AA32" s="22">
        <v>-6147493</v>
      </c>
    </row>
    <row r="33" spans="1:27" ht="13.5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14639529</v>
      </c>
      <c r="G35" s="20">
        <v>4920137</v>
      </c>
      <c r="H35" s="20">
        <v>-59550</v>
      </c>
      <c r="I35" s="20">
        <v>128585</v>
      </c>
      <c r="J35" s="20">
        <v>4989172</v>
      </c>
      <c r="K35" s="20">
        <v>165966</v>
      </c>
      <c r="L35" s="20">
        <v>-94011</v>
      </c>
      <c r="M35" s="20">
        <v>735068</v>
      </c>
      <c r="N35" s="20">
        <v>807023</v>
      </c>
      <c r="O35" s="20"/>
      <c r="P35" s="20"/>
      <c r="Q35" s="20"/>
      <c r="R35" s="20"/>
      <c r="S35" s="20"/>
      <c r="T35" s="20"/>
      <c r="U35" s="20"/>
      <c r="V35" s="20"/>
      <c r="W35" s="20">
        <v>5796195</v>
      </c>
      <c r="X35" s="20">
        <v>8420379</v>
      </c>
      <c r="Y35" s="20">
        <v>-2624184</v>
      </c>
      <c r="Z35" s="21">
        <v>-31.164677979459121</v>
      </c>
      <c r="AA35" s="22">
        <v>14639529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8484188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391409</v>
      </c>
      <c r="L37" s="31">
        <f t="shared" si="3"/>
        <v>1510312</v>
      </c>
      <c r="M37" s="31">
        <f t="shared" si="3"/>
        <v>-1739981</v>
      </c>
      <c r="N37" s="31">
        <f t="shared" si="3"/>
        <v>161740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-18078186</v>
      </c>
      <c r="X37" s="31">
        <f t="shared" si="3"/>
        <v>4815596</v>
      </c>
      <c r="Y37" s="31">
        <f t="shared" si="3"/>
        <v>-22893782</v>
      </c>
      <c r="Z37" s="32">
        <f>+IF(X37&lt;&gt;0,+(Y37/X37)*100,0)</f>
        <v>-475.40910823914635</v>
      </c>
      <c r="AA37" s="33">
        <f>SUM(AA29:AA36)</f>
        <v>8484188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8484188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391409</v>
      </c>
      <c r="L44" s="31">
        <f t="shared" si="5"/>
        <v>1510312</v>
      </c>
      <c r="M44" s="31">
        <f t="shared" si="5"/>
        <v>-1739981</v>
      </c>
      <c r="N44" s="31">
        <f t="shared" si="5"/>
        <v>161740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-18078186</v>
      </c>
      <c r="X44" s="31">
        <f t="shared" si="5"/>
        <v>4815596</v>
      </c>
      <c r="Y44" s="31">
        <f t="shared" si="5"/>
        <v>-22893782</v>
      </c>
      <c r="Z44" s="32">
        <f>+IF(X44&lt;&gt;0,+(Y44/X44)*100,0)</f>
        <v>-475.40910823914635</v>
      </c>
      <c r="AA44" s="33">
        <f>+AA37+AA43</f>
        <v>8484188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196130775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3741777</v>
      </c>
      <c r="L45" s="44">
        <f t="shared" si="6"/>
        <v>5449641</v>
      </c>
      <c r="M45" s="44">
        <f t="shared" si="6"/>
        <v>7368823</v>
      </c>
      <c r="N45" s="44">
        <f t="shared" si="6"/>
        <v>16560241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234833049</v>
      </c>
      <c r="X45" s="44">
        <f t="shared" si="6"/>
        <v>185802352</v>
      </c>
      <c r="Y45" s="44">
        <f t="shared" si="6"/>
        <v>49030697</v>
      </c>
      <c r="Z45" s="45">
        <f>+IF(X45&lt;&gt;0,+(Y45/X45)*100,0)</f>
        <v>26.388630968460507</v>
      </c>
      <c r="AA45" s="46">
        <f>+AA26-AA44</f>
        <v>196130775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20656853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10328406</v>
      </c>
      <c r="Y47" s="20">
        <v>-10303197</v>
      </c>
      <c r="Z47" s="47">
        <v>-99.755925551338706</v>
      </c>
      <c r="AA47" s="22">
        <v>20656853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20656853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10328406</v>
      </c>
      <c r="Y50" s="52">
        <f t="shared" si="7"/>
        <v>-10303197</v>
      </c>
      <c r="Z50" s="53">
        <f>+IF(X50&lt;&gt;0,+(Y50/X50)*100,0)</f>
        <v>-99.755925551338706</v>
      </c>
      <c r="AA50" s="54">
        <f>SUM(AA47:AA49)</f>
        <v>20656853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709263801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/>
      <c r="P7" s="20"/>
      <c r="Q7" s="20"/>
      <c r="R7" s="20"/>
      <c r="S7" s="20"/>
      <c r="T7" s="20"/>
      <c r="U7" s="20"/>
      <c r="V7" s="20"/>
      <c r="W7" s="20">
        <v>927058486</v>
      </c>
      <c r="X7" s="20">
        <v>354631920</v>
      </c>
      <c r="Y7" s="20">
        <v>572426566</v>
      </c>
      <c r="Z7" s="21">
        <v>161.41428160217501</v>
      </c>
      <c r="AA7" s="22">
        <v>709263801</v>
      </c>
    </row>
    <row r="8" spans="1:27" ht="13.5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/>
      <c r="P10" s="20"/>
      <c r="Q10" s="20"/>
      <c r="R10" s="20"/>
      <c r="S10" s="20"/>
      <c r="T10" s="20"/>
      <c r="U10" s="20"/>
      <c r="V10" s="20"/>
      <c r="W10" s="20">
        <v>-11399595</v>
      </c>
      <c r="X10" s="20">
        <v>1453890</v>
      </c>
      <c r="Y10" s="20">
        <v>-12853485</v>
      </c>
      <c r="Z10" s="21">
        <v>-884.07548026329368</v>
      </c>
      <c r="AA10" s="22">
        <v>2907737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712171538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928007997</v>
      </c>
      <c r="X13" s="31">
        <f t="shared" si="0"/>
        <v>356085810</v>
      </c>
      <c r="Y13" s="31">
        <f t="shared" si="0"/>
        <v>571922187</v>
      </c>
      <c r="Z13" s="32">
        <f>+IF(X13&lt;&gt;0,+(Y13/X13)*100,0)</f>
        <v>160.61358552872412</v>
      </c>
      <c r="AA13" s="33">
        <f>SUM(AA6:AA12)</f>
        <v>712171538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564379082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/>
      <c r="P17" s="24"/>
      <c r="Q17" s="20"/>
      <c r="R17" s="24"/>
      <c r="S17" s="24"/>
      <c r="T17" s="20"/>
      <c r="U17" s="24"/>
      <c r="V17" s="24"/>
      <c r="W17" s="24">
        <v>292929221</v>
      </c>
      <c r="X17" s="20">
        <v>282189678</v>
      </c>
      <c r="Y17" s="24">
        <v>10739543</v>
      </c>
      <c r="Z17" s="25">
        <v>3.805788743272176</v>
      </c>
      <c r="AA17" s="26">
        <v>564379082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564379082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292929221</v>
      </c>
      <c r="X25" s="36">
        <f t="shared" si="1"/>
        <v>282189678</v>
      </c>
      <c r="Y25" s="36">
        <f t="shared" si="1"/>
        <v>10739543</v>
      </c>
      <c r="Z25" s="37">
        <f>+IF(X25&lt;&gt;0,+(Y25/X25)*100,0)</f>
        <v>3.805788743272176</v>
      </c>
      <c r="AA25" s="38">
        <f>SUM(AA15:AA24)</f>
        <v>564379082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1276550620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1220937218</v>
      </c>
      <c r="X26" s="31">
        <f t="shared" si="2"/>
        <v>638275488</v>
      </c>
      <c r="Y26" s="31">
        <f t="shared" si="2"/>
        <v>582661730</v>
      </c>
      <c r="Z26" s="32">
        <f>+IF(X26&lt;&gt;0,+(Y26/X26)*100,0)</f>
        <v>91.286872354402561</v>
      </c>
      <c r="AA26" s="33">
        <f>+AA13+AA25</f>
        <v>1276550620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1276550620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1220937218</v>
      </c>
      <c r="X45" s="44">
        <f t="shared" si="6"/>
        <v>638275488</v>
      </c>
      <c r="Y45" s="44">
        <f t="shared" si="6"/>
        <v>582661730</v>
      </c>
      <c r="Z45" s="45">
        <f>+IF(X45&lt;&gt;0,+(Y45/X45)*100,0)</f>
        <v>91.286872354402561</v>
      </c>
      <c r="AA45" s="46">
        <f>+AA26-AA44</f>
        <v>1276550620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22913749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/>
      <c r="P47" s="20"/>
      <c r="Q47" s="20"/>
      <c r="R47" s="20"/>
      <c r="S47" s="20"/>
      <c r="T47" s="20"/>
      <c r="U47" s="20"/>
      <c r="V47" s="20"/>
      <c r="W47" s="20">
        <v>45609251</v>
      </c>
      <c r="X47" s="20">
        <v>11456862</v>
      </c>
      <c r="Y47" s="20">
        <v>34152389</v>
      </c>
      <c r="Z47" s="47">
        <v>298.09549071988471</v>
      </c>
      <c r="AA47" s="22">
        <v>22913749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22913749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45609251</v>
      </c>
      <c r="X50" s="52">
        <f t="shared" si="7"/>
        <v>11456862</v>
      </c>
      <c r="Y50" s="52">
        <f t="shared" si="7"/>
        <v>34152389</v>
      </c>
      <c r="Z50" s="53">
        <f>+IF(X50&lt;&gt;0,+(Y50/X50)*100,0)</f>
        <v>298.09549071988471</v>
      </c>
      <c r="AA50" s="54">
        <f>SUM(AA47:AA49)</f>
        <v>22913749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-4859909</v>
      </c>
      <c r="Y6" s="20">
        <v>4859909</v>
      </c>
      <c r="Z6" s="21">
        <v>-100</v>
      </c>
      <c r="AA6" s="22">
        <v>-9719801</v>
      </c>
    </row>
    <row r="7" spans="1:27" ht="13.5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>
        <v>2183339</v>
      </c>
      <c r="L7" s="20">
        <v>2340498</v>
      </c>
      <c r="M7" s="20">
        <v>-46577</v>
      </c>
      <c r="N7" s="20">
        <v>4477260</v>
      </c>
      <c r="O7" s="20"/>
      <c r="P7" s="20"/>
      <c r="Q7" s="20"/>
      <c r="R7" s="20"/>
      <c r="S7" s="20"/>
      <c r="T7" s="20"/>
      <c r="U7" s="20"/>
      <c r="V7" s="20"/>
      <c r="W7" s="20">
        <v>11334983</v>
      </c>
      <c r="X7" s="20">
        <v>7193317</v>
      </c>
      <c r="Y7" s="20">
        <v>4141666</v>
      </c>
      <c r="Z7" s="21">
        <v>57.57658115164395</v>
      </c>
      <c r="AA7" s="22">
        <v>14386639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1348676</v>
      </c>
      <c r="Y10" s="20">
        <v>-1348676</v>
      </c>
      <c r="Z10" s="21">
        <v>-100</v>
      </c>
      <c r="AA10" s="22">
        <v>2697326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2183339</v>
      </c>
      <c r="L13" s="31">
        <f t="shared" si="0"/>
        <v>2340498</v>
      </c>
      <c r="M13" s="31">
        <f t="shared" si="0"/>
        <v>-46577</v>
      </c>
      <c r="N13" s="31">
        <f t="shared" si="0"/>
        <v>4477260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11334983</v>
      </c>
      <c r="X13" s="31">
        <f t="shared" si="0"/>
        <v>3682084</v>
      </c>
      <c r="Y13" s="31">
        <f t="shared" si="0"/>
        <v>7652899</v>
      </c>
      <c r="Z13" s="32">
        <f>+IF(X13&lt;&gt;0,+(Y13/X13)*100,0)</f>
        <v>207.84151040552038</v>
      </c>
      <c r="AA13" s="33">
        <f>SUM(AA6:AA12)</f>
        <v>7364164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31404250</v>
      </c>
      <c r="G17" s="24"/>
      <c r="H17" s="24">
        <v>729914</v>
      </c>
      <c r="I17" s="24">
        <v>4130405</v>
      </c>
      <c r="J17" s="20">
        <v>4860319</v>
      </c>
      <c r="K17" s="24">
        <v>222648</v>
      </c>
      <c r="L17" s="24"/>
      <c r="M17" s="20"/>
      <c r="N17" s="24">
        <v>222648</v>
      </c>
      <c r="O17" s="24"/>
      <c r="P17" s="24"/>
      <c r="Q17" s="20"/>
      <c r="R17" s="24"/>
      <c r="S17" s="24"/>
      <c r="T17" s="20"/>
      <c r="U17" s="24"/>
      <c r="V17" s="24"/>
      <c r="W17" s="24">
        <v>5082967</v>
      </c>
      <c r="X17" s="20">
        <v>15702130</v>
      </c>
      <c r="Y17" s="24">
        <v>-10619163</v>
      </c>
      <c r="Z17" s="25">
        <v>-67.628805773484231</v>
      </c>
      <c r="AA17" s="26">
        <v>31404250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31404250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222648</v>
      </c>
      <c r="L25" s="36">
        <f t="shared" si="1"/>
        <v>0</v>
      </c>
      <c r="M25" s="36">
        <f t="shared" si="1"/>
        <v>0</v>
      </c>
      <c r="N25" s="36">
        <f t="shared" si="1"/>
        <v>222648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5082967</v>
      </c>
      <c r="X25" s="36">
        <f t="shared" si="1"/>
        <v>15702130</v>
      </c>
      <c r="Y25" s="36">
        <f t="shared" si="1"/>
        <v>-10619163</v>
      </c>
      <c r="Z25" s="37">
        <f>+IF(X25&lt;&gt;0,+(Y25/X25)*100,0)</f>
        <v>-67.628805773484231</v>
      </c>
      <c r="AA25" s="38">
        <f>SUM(AA15:AA24)</f>
        <v>31404250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38768414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2405987</v>
      </c>
      <c r="L26" s="31">
        <f t="shared" si="2"/>
        <v>2340498</v>
      </c>
      <c r="M26" s="31">
        <f t="shared" si="2"/>
        <v>-46577</v>
      </c>
      <c r="N26" s="31">
        <f t="shared" si="2"/>
        <v>4699908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16417950</v>
      </c>
      <c r="X26" s="31">
        <f t="shared" si="2"/>
        <v>19384214</v>
      </c>
      <c r="Y26" s="31">
        <f t="shared" si="2"/>
        <v>-2966264</v>
      </c>
      <c r="Z26" s="32">
        <f>+IF(X26&lt;&gt;0,+(Y26/X26)*100,0)</f>
        <v>-15.302472413893078</v>
      </c>
      <c r="AA26" s="33">
        <f>+AA13+AA25</f>
        <v>38768414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723224</v>
      </c>
      <c r="H32" s="20">
        <v>1252300</v>
      </c>
      <c r="I32" s="20">
        <v>710053</v>
      </c>
      <c r="J32" s="20">
        <v>2685577</v>
      </c>
      <c r="K32" s="20">
        <v>711578</v>
      </c>
      <c r="L32" s="20">
        <v>689583</v>
      </c>
      <c r="M32" s="20">
        <v>1161771</v>
      </c>
      <c r="N32" s="20">
        <v>2562932</v>
      </c>
      <c r="O32" s="20"/>
      <c r="P32" s="20"/>
      <c r="Q32" s="20"/>
      <c r="R32" s="20"/>
      <c r="S32" s="20"/>
      <c r="T32" s="20"/>
      <c r="U32" s="20"/>
      <c r="V32" s="20"/>
      <c r="W32" s="20">
        <v>5248509</v>
      </c>
      <c r="X32" s="20">
        <v>-1</v>
      </c>
      <c r="Y32" s="20">
        <v>5248510</v>
      </c>
      <c r="Z32" s="21">
        <v>-524851000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711578</v>
      </c>
      <c r="L37" s="31">
        <f t="shared" si="3"/>
        <v>689583</v>
      </c>
      <c r="M37" s="31">
        <f t="shared" si="3"/>
        <v>1161771</v>
      </c>
      <c r="N37" s="31">
        <f t="shared" si="3"/>
        <v>2562932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5248509</v>
      </c>
      <c r="X37" s="31">
        <f t="shared" si="3"/>
        <v>-1</v>
      </c>
      <c r="Y37" s="31">
        <f t="shared" si="3"/>
        <v>5248510</v>
      </c>
      <c r="Z37" s="32">
        <f>+IF(X37&lt;&gt;0,+(Y37/X37)*100,0)</f>
        <v>-524851000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711578</v>
      </c>
      <c r="L44" s="31">
        <f t="shared" si="5"/>
        <v>689583</v>
      </c>
      <c r="M44" s="31">
        <f t="shared" si="5"/>
        <v>1161771</v>
      </c>
      <c r="N44" s="31">
        <f t="shared" si="5"/>
        <v>2562932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5248509</v>
      </c>
      <c r="X44" s="31">
        <f t="shared" si="5"/>
        <v>-1</v>
      </c>
      <c r="Y44" s="31">
        <f t="shared" si="5"/>
        <v>5248510</v>
      </c>
      <c r="Z44" s="32">
        <f>+IF(X44&lt;&gt;0,+(Y44/X44)*100,0)</f>
        <v>-524851000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38768415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1694409</v>
      </c>
      <c r="L45" s="44">
        <f t="shared" si="6"/>
        <v>1650915</v>
      </c>
      <c r="M45" s="44">
        <f t="shared" si="6"/>
        <v>-1208348</v>
      </c>
      <c r="N45" s="44">
        <f t="shared" si="6"/>
        <v>2136976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11169441</v>
      </c>
      <c r="X45" s="44">
        <f t="shared" si="6"/>
        <v>19384215</v>
      </c>
      <c r="Y45" s="44">
        <f t="shared" si="6"/>
        <v>-8214774</v>
      </c>
      <c r="Z45" s="45">
        <f>+IF(X45&lt;&gt;0,+(Y45/X45)*100,0)</f>
        <v>-42.378677702450162</v>
      </c>
      <c r="AA45" s="46">
        <f>+AA26-AA44</f>
        <v>38768415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3456479</v>
      </c>
      <c r="D7" s="18"/>
      <c r="E7" s="19">
        <v>71247404</v>
      </c>
      <c r="F7" s="20">
        <v>71247404</v>
      </c>
      <c r="G7" s="20">
        <v>2094202</v>
      </c>
      <c r="H7" s="20">
        <v>997823</v>
      </c>
      <c r="I7" s="20"/>
      <c r="J7" s="20">
        <v>3092025</v>
      </c>
      <c r="K7" s="20">
        <v>46201</v>
      </c>
      <c r="L7" s="20">
        <v>-545517</v>
      </c>
      <c r="M7" s="20">
        <v>-77683</v>
      </c>
      <c r="N7" s="20">
        <v>-576999</v>
      </c>
      <c r="O7" s="20"/>
      <c r="P7" s="20"/>
      <c r="Q7" s="20"/>
      <c r="R7" s="20"/>
      <c r="S7" s="20"/>
      <c r="T7" s="20"/>
      <c r="U7" s="20"/>
      <c r="V7" s="20"/>
      <c r="W7" s="20">
        <v>2515026</v>
      </c>
      <c r="X7" s="20">
        <v>35623704</v>
      </c>
      <c r="Y7" s="20">
        <v>-33108678</v>
      </c>
      <c r="Z7" s="21">
        <v>-92.940021060134569</v>
      </c>
      <c r="AA7" s="22">
        <v>71247404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-251925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-125964</v>
      </c>
      <c r="Y10" s="20">
        <v>125964</v>
      </c>
      <c r="Z10" s="21">
        <v>-100</v>
      </c>
      <c r="AA10" s="22">
        <v>-251925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3456479</v>
      </c>
      <c r="D13" s="29">
        <f>SUM(D6:D12)</f>
        <v>0</v>
      </c>
      <c r="E13" s="30">
        <f t="shared" si="0"/>
        <v>70995479</v>
      </c>
      <c r="F13" s="31">
        <f t="shared" si="0"/>
        <v>70995479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46201</v>
      </c>
      <c r="L13" s="31">
        <f t="shared" si="0"/>
        <v>-545517</v>
      </c>
      <c r="M13" s="31">
        <f t="shared" si="0"/>
        <v>-77683</v>
      </c>
      <c r="N13" s="31">
        <f t="shared" si="0"/>
        <v>-576999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2515026</v>
      </c>
      <c r="X13" s="31">
        <f t="shared" si="0"/>
        <v>35497740</v>
      </c>
      <c r="Y13" s="31">
        <f t="shared" si="0"/>
        <v>-32982714</v>
      </c>
      <c r="Z13" s="32">
        <f>+IF(X13&lt;&gt;0,+(Y13/X13)*100,0)</f>
        <v>-92.914968671244992</v>
      </c>
      <c r="AA13" s="33">
        <f>SUM(AA6:AA12)</f>
        <v>70995479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173976507</v>
      </c>
      <c r="G17" s="24">
        <v>155229571</v>
      </c>
      <c r="H17" s="24">
        <v>11753983</v>
      </c>
      <c r="I17" s="24"/>
      <c r="J17" s="20">
        <v>166983554</v>
      </c>
      <c r="K17" s="24">
        <v>5233289</v>
      </c>
      <c r="L17" s="24">
        <v>-214342</v>
      </c>
      <c r="M17" s="20">
        <v>3337828</v>
      </c>
      <c r="N17" s="24">
        <v>8356775</v>
      </c>
      <c r="O17" s="24"/>
      <c r="P17" s="24"/>
      <c r="Q17" s="20"/>
      <c r="R17" s="24"/>
      <c r="S17" s="24"/>
      <c r="T17" s="20"/>
      <c r="U17" s="24"/>
      <c r="V17" s="24"/>
      <c r="W17" s="24">
        <v>175340329</v>
      </c>
      <c r="X17" s="20">
        <v>86988258</v>
      </c>
      <c r="Y17" s="24">
        <v>88352071</v>
      </c>
      <c r="Z17" s="25">
        <v>101.56781275008404</v>
      </c>
      <c r="AA17" s="26">
        <v>173976507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173976507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5233289</v>
      </c>
      <c r="L25" s="36">
        <f t="shared" si="1"/>
        <v>-214342</v>
      </c>
      <c r="M25" s="36">
        <f t="shared" si="1"/>
        <v>3337828</v>
      </c>
      <c r="N25" s="36">
        <f t="shared" si="1"/>
        <v>8356775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175340329</v>
      </c>
      <c r="X25" s="36">
        <f t="shared" si="1"/>
        <v>86988258</v>
      </c>
      <c r="Y25" s="36">
        <f t="shared" si="1"/>
        <v>88352071</v>
      </c>
      <c r="Z25" s="37">
        <f>+IF(X25&lt;&gt;0,+(Y25/X25)*100,0)</f>
        <v>101.56781275008404</v>
      </c>
      <c r="AA25" s="38">
        <f>SUM(AA15:AA24)</f>
        <v>173976507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165866452</v>
      </c>
      <c r="D26" s="29">
        <f>+D13+D25</f>
        <v>0</v>
      </c>
      <c r="E26" s="30">
        <f t="shared" si="2"/>
        <v>244971986</v>
      </c>
      <c r="F26" s="31">
        <f t="shared" si="2"/>
        <v>244971986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5279490</v>
      </c>
      <c r="L26" s="31">
        <f t="shared" si="2"/>
        <v>-759859</v>
      </c>
      <c r="M26" s="31">
        <f t="shared" si="2"/>
        <v>3260145</v>
      </c>
      <c r="N26" s="31">
        <f t="shared" si="2"/>
        <v>7779776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177855355</v>
      </c>
      <c r="X26" s="31">
        <f t="shared" si="2"/>
        <v>122485998</v>
      </c>
      <c r="Y26" s="31">
        <f t="shared" si="2"/>
        <v>55369357</v>
      </c>
      <c r="Z26" s="32">
        <f>+IF(X26&lt;&gt;0,+(Y26/X26)*100,0)</f>
        <v>45.204642084885485</v>
      </c>
      <c r="AA26" s="33">
        <f>+AA13+AA25</f>
        <v>244971986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>
        <v>2521</v>
      </c>
      <c r="L31" s="20">
        <v>773</v>
      </c>
      <c r="M31" s="20">
        <v>133</v>
      </c>
      <c r="N31" s="20">
        <v>3427</v>
      </c>
      <c r="O31" s="20"/>
      <c r="P31" s="20"/>
      <c r="Q31" s="20"/>
      <c r="R31" s="20"/>
      <c r="S31" s="20"/>
      <c r="T31" s="20"/>
      <c r="U31" s="20"/>
      <c r="V31" s="20"/>
      <c r="W31" s="20">
        <v>671258</v>
      </c>
      <c r="X31" s="20"/>
      <c r="Y31" s="20">
        <v>671258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22692655</v>
      </c>
      <c r="D32" s="18"/>
      <c r="E32" s="19">
        <v>29169999</v>
      </c>
      <c r="F32" s="20">
        <v>29169999</v>
      </c>
      <c r="G32" s="20">
        <v>15249999</v>
      </c>
      <c r="H32" s="20">
        <v>3982161</v>
      </c>
      <c r="I32" s="20"/>
      <c r="J32" s="20">
        <v>19232160</v>
      </c>
      <c r="K32" s="20"/>
      <c r="L32" s="20">
        <v>3460495</v>
      </c>
      <c r="M32" s="20"/>
      <c r="N32" s="20">
        <v>3460495</v>
      </c>
      <c r="O32" s="20"/>
      <c r="P32" s="20"/>
      <c r="Q32" s="20"/>
      <c r="R32" s="20"/>
      <c r="S32" s="20"/>
      <c r="T32" s="20"/>
      <c r="U32" s="20"/>
      <c r="V32" s="20"/>
      <c r="W32" s="20">
        <v>22692655</v>
      </c>
      <c r="X32" s="20">
        <v>14584998</v>
      </c>
      <c r="Y32" s="20">
        <v>8107657</v>
      </c>
      <c r="Z32" s="21">
        <v>55.589016878850451</v>
      </c>
      <c r="AA32" s="22">
        <v>29169999</v>
      </c>
    </row>
    <row r="33" spans="1:27" ht="13.5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>
        <v>14051297</v>
      </c>
      <c r="L33" s="20">
        <v>-14880657</v>
      </c>
      <c r="M33" s="20">
        <v>4587468</v>
      </c>
      <c r="N33" s="20">
        <v>3758108</v>
      </c>
      <c r="O33" s="20"/>
      <c r="P33" s="20"/>
      <c r="Q33" s="20"/>
      <c r="R33" s="20"/>
      <c r="S33" s="20"/>
      <c r="T33" s="20"/>
      <c r="U33" s="20"/>
      <c r="V33" s="20"/>
      <c r="W33" s="20">
        <v>8860816</v>
      </c>
      <c r="X33" s="20"/>
      <c r="Y33" s="20">
        <v>8860816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7715468</v>
      </c>
      <c r="G35" s="20">
        <v>8360212</v>
      </c>
      <c r="H35" s="20">
        <v>40051</v>
      </c>
      <c r="I35" s="20"/>
      <c r="J35" s="20">
        <v>8400263</v>
      </c>
      <c r="K35" s="20">
        <v>70763</v>
      </c>
      <c r="L35" s="20">
        <v>-23711</v>
      </c>
      <c r="M35" s="20">
        <v>37770</v>
      </c>
      <c r="N35" s="20">
        <v>84822</v>
      </c>
      <c r="O35" s="20"/>
      <c r="P35" s="20"/>
      <c r="Q35" s="20"/>
      <c r="R35" s="20"/>
      <c r="S35" s="20"/>
      <c r="T35" s="20"/>
      <c r="U35" s="20"/>
      <c r="V35" s="20"/>
      <c r="W35" s="20">
        <v>8485085</v>
      </c>
      <c r="X35" s="20">
        <v>3857736</v>
      </c>
      <c r="Y35" s="20">
        <v>4627349</v>
      </c>
      <c r="Z35" s="21">
        <v>119.94986178421748</v>
      </c>
      <c r="AA35" s="22">
        <v>7715468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36116000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36885467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14124581</v>
      </c>
      <c r="L37" s="31">
        <f t="shared" si="3"/>
        <v>-11443100</v>
      </c>
      <c r="M37" s="31">
        <f t="shared" si="3"/>
        <v>4625371</v>
      </c>
      <c r="N37" s="31">
        <f t="shared" si="3"/>
        <v>7306852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40709814</v>
      </c>
      <c r="X37" s="31">
        <f t="shared" si="3"/>
        <v>18442734</v>
      </c>
      <c r="Y37" s="31">
        <f t="shared" si="3"/>
        <v>22267080</v>
      </c>
      <c r="Z37" s="32">
        <f>+IF(X37&lt;&gt;0,+(Y37/X37)*100,0)</f>
        <v>120.73632900631762</v>
      </c>
      <c r="AA37" s="33">
        <f>SUM(AA29:AA36)</f>
        <v>36885467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36116000</v>
      </c>
      <c r="D44" s="29">
        <f>+D37+D43</f>
        <v>0</v>
      </c>
      <c r="E44" s="30">
        <f t="shared" si="5"/>
        <v>36885467</v>
      </c>
      <c r="F44" s="31">
        <f t="shared" si="5"/>
        <v>36885467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14124581</v>
      </c>
      <c r="L44" s="31">
        <f t="shared" si="5"/>
        <v>-11443100</v>
      </c>
      <c r="M44" s="31">
        <f t="shared" si="5"/>
        <v>4625371</v>
      </c>
      <c r="N44" s="31">
        <f t="shared" si="5"/>
        <v>7306852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40709814</v>
      </c>
      <c r="X44" s="31">
        <f t="shared" si="5"/>
        <v>18442734</v>
      </c>
      <c r="Y44" s="31">
        <f t="shared" si="5"/>
        <v>22267080</v>
      </c>
      <c r="Z44" s="32">
        <f>+IF(X44&lt;&gt;0,+(Y44/X44)*100,0)</f>
        <v>120.73632900631762</v>
      </c>
      <c r="AA44" s="33">
        <f>+AA37+AA43</f>
        <v>36885467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129750452</v>
      </c>
      <c r="D45" s="42">
        <f t="shared" si="6"/>
        <v>0</v>
      </c>
      <c r="E45" s="43">
        <f t="shared" si="6"/>
        <v>208086519</v>
      </c>
      <c r="F45" s="44">
        <f t="shared" si="6"/>
        <v>208086519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-8845091</v>
      </c>
      <c r="L45" s="44">
        <f t="shared" si="6"/>
        <v>10683241</v>
      </c>
      <c r="M45" s="44">
        <f t="shared" si="6"/>
        <v>-1365226</v>
      </c>
      <c r="N45" s="44">
        <f t="shared" si="6"/>
        <v>472924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137145541</v>
      </c>
      <c r="X45" s="44">
        <f t="shared" si="6"/>
        <v>104043264</v>
      </c>
      <c r="Y45" s="44">
        <f t="shared" si="6"/>
        <v>33102277</v>
      </c>
      <c r="Z45" s="45">
        <f>+IF(X45&lt;&gt;0,+(Y45/X45)*100,0)</f>
        <v>31.815877095128425</v>
      </c>
      <c r="AA45" s="46">
        <f>+AA26-AA44</f>
        <v>208086519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108112157</v>
      </c>
      <c r="G47" s="20">
        <v>91440599</v>
      </c>
      <c r="H47" s="20">
        <v>-3412023</v>
      </c>
      <c r="I47" s="20"/>
      <c r="J47" s="20">
        <v>88028576</v>
      </c>
      <c r="K47" s="20">
        <v>5061161</v>
      </c>
      <c r="L47" s="20">
        <v>-4047523</v>
      </c>
      <c r="M47" s="20">
        <v>-504529</v>
      </c>
      <c r="N47" s="20">
        <v>509109</v>
      </c>
      <c r="O47" s="20"/>
      <c r="P47" s="20"/>
      <c r="Q47" s="20"/>
      <c r="R47" s="20"/>
      <c r="S47" s="20"/>
      <c r="T47" s="20"/>
      <c r="U47" s="20"/>
      <c r="V47" s="20"/>
      <c r="W47" s="20">
        <v>88537685</v>
      </c>
      <c r="X47" s="20">
        <v>54056082</v>
      </c>
      <c r="Y47" s="20">
        <v>34481603</v>
      </c>
      <c r="Z47" s="47">
        <v>63.788572394129496</v>
      </c>
      <c r="AA47" s="22">
        <v>108112157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108112157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5061161</v>
      </c>
      <c r="L50" s="52">
        <f t="shared" si="7"/>
        <v>-4047523</v>
      </c>
      <c r="M50" s="52">
        <f t="shared" si="7"/>
        <v>-504529</v>
      </c>
      <c r="N50" s="52">
        <f t="shared" si="7"/>
        <v>509109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88537685</v>
      </c>
      <c r="X50" s="52">
        <f t="shared" si="7"/>
        <v>54056082</v>
      </c>
      <c r="Y50" s="52">
        <f t="shared" si="7"/>
        <v>34481603</v>
      </c>
      <c r="Z50" s="53">
        <f>+IF(X50&lt;&gt;0,+(Y50/X50)*100,0)</f>
        <v>63.788572394129496</v>
      </c>
      <c r="AA50" s="54">
        <f>SUM(AA47:AA49)</f>
        <v>108112157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-74422</v>
      </c>
      <c r="G6" s="20">
        <v>-134263589</v>
      </c>
      <c r="H6" s="20">
        <v>818598</v>
      </c>
      <c r="I6" s="20">
        <v>1819638</v>
      </c>
      <c r="J6" s="20">
        <v>-131625353</v>
      </c>
      <c r="K6" s="20">
        <v>-588263</v>
      </c>
      <c r="L6" s="20">
        <v>1541961</v>
      </c>
      <c r="M6" s="20">
        <v>-4746588</v>
      </c>
      <c r="N6" s="20">
        <v>-3792890</v>
      </c>
      <c r="O6" s="20"/>
      <c r="P6" s="20"/>
      <c r="Q6" s="20"/>
      <c r="R6" s="20"/>
      <c r="S6" s="20"/>
      <c r="T6" s="20"/>
      <c r="U6" s="20"/>
      <c r="V6" s="20"/>
      <c r="W6" s="20">
        <v>-135418243</v>
      </c>
      <c r="X6" s="20">
        <v>-37206</v>
      </c>
      <c r="Y6" s="20">
        <v>-135381037</v>
      </c>
      <c r="Z6" s="21">
        <v>363868.83029618883</v>
      </c>
      <c r="AA6" s="22">
        <v>-74422</v>
      </c>
    </row>
    <row r="7" spans="1:27" ht="13.5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15299789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>
        <v>2678358</v>
      </c>
      <c r="L7" s="20">
        <v>3277312</v>
      </c>
      <c r="M7" s="20">
        <v>6714218</v>
      </c>
      <c r="N7" s="20">
        <v>12669888</v>
      </c>
      <c r="O7" s="20"/>
      <c r="P7" s="20"/>
      <c r="Q7" s="20"/>
      <c r="R7" s="20"/>
      <c r="S7" s="20"/>
      <c r="T7" s="20"/>
      <c r="U7" s="20"/>
      <c r="V7" s="20"/>
      <c r="W7" s="20">
        <v>65105639</v>
      </c>
      <c r="X7" s="20">
        <v>7649898</v>
      </c>
      <c r="Y7" s="20">
        <v>57455741</v>
      </c>
      <c r="Z7" s="21">
        <v>751.06545211452499</v>
      </c>
      <c r="AA7" s="22">
        <v>15299789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499421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499421</v>
      </c>
      <c r="Y10" s="20">
        <v>3144093</v>
      </c>
      <c r="Z10" s="21">
        <v>629.54761613948961</v>
      </c>
      <c r="AA10" s="22">
        <v>499421</v>
      </c>
    </row>
    <row r="11" spans="1:27" ht="13.5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>
        <v>318763</v>
      </c>
      <c r="L11" s="24">
        <v>169323</v>
      </c>
      <c r="M11" s="20">
        <v>534571</v>
      </c>
      <c r="N11" s="24">
        <v>1022657</v>
      </c>
      <c r="O11" s="24"/>
      <c r="P11" s="24"/>
      <c r="Q11" s="20"/>
      <c r="R11" s="24"/>
      <c r="S11" s="24"/>
      <c r="T11" s="20"/>
      <c r="U11" s="24"/>
      <c r="V11" s="24"/>
      <c r="W11" s="24">
        <v>13014292</v>
      </c>
      <c r="X11" s="20"/>
      <c r="Y11" s="24">
        <v>13014292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15724788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2408858</v>
      </c>
      <c r="L13" s="31">
        <f t="shared" si="0"/>
        <v>4988596</v>
      </c>
      <c r="M13" s="31">
        <f t="shared" si="0"/>
        <v>2502201</v>
      </c>
      <c r="N13" s="31">
        <f t="shared" si="0"/>
        <v>9899655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-53717006</v>
      </c>
      <c r="X13" s="31">
        <f t="shared" si="0"/>
        <v>8112113</v>
      </c>
      <c r="Y13" s="31">
        <f t="shared" si="0"/>
        <v>-61829119</v>
      </c>
      <c r="Z13" s="32">
        <f>+IF(X13&lt;&gt;0,+(Y13/X13)*100,0)</f>
        <v>-762.18266436870397</v>
      </c>
      <c r="AA13" s="33">
        <f>SUM(AA6:AA12)</f>
        <v>15724788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371779070</v>
      </c>
      <c r="X17" s="20">
        <v>117354</v>
      </c>
      <c r="Y17" s="24">
        <v>371661716</v>
      </c>
      <c r="Z17" s="25">
        <v>316701.36169197474</v>
      </c>
      <c r="AA17" s="26">
        <v>234704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371779070</v>
      </c>
      <c r="X25" s="36">
        <f t="shared" si="1"/>
        <v>117354</v>
      </c>
      <c r="Y25" s="36">
        <f t="shared" si="1"/>
        <v>371661716</v>
      </c>
      <c r="Z25" s="37">
        <f>+IF(X25&lt;&gt;0,+(Y25/X25)*100,0)</f>
        <v>316701.36169197474</v>
      </c>
      <c r="AA25" s="38">
        <f>SUM(AA15:AA24)</f>
        <v>234704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15959492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2408858</v>
      </c>
      <c r="L26" s="31">
        <f t="shared" si="2"/>
        <v>4988596</v>
      </c>
      <c r="M26" s="31">
        <f t="shared" si="2"/>
        <v>2502201</v>
      </c>
      <c r="N26" s="31">
        <f t="shared" si="2"/>
        <v>9899655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318062064</v>
      </c>
      <c r="X26" s="31">
        <f t="shared" si="2"/>
        <v>8229467</v>
      </c>
      <c r="Y26" s="31">
        <f t="shared" si="2"/>
        <v>309832597</v>
      </c>
      <c r="Z26" s="32">
        <f>+IF(X26&lt;&gt;0,+(Y26/X26)*100,0)</f>
        <v>3764.9169381200509</v>
      </c>
      <c r="AA26" s="33">
        <f>+AA13+AA25</f>
        <v>15959492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>
        <v>8897</v>
      </c>
      <c r="L31" s="20">
        <v>-2445</v>
      </c>
      <c r="M31" s="20"/>
      <c r="N31" s="20">
        <v>6452</v>
      </c>
      <c r="O31" s="20"/>
      <c r="P31" s="20"/>
      <c r="Q31" s="20"/>
      <c r="R31" s="20"/>
      <c r="S31" s="20"/>
      <c r="T31" s="20"/>
      <c r="U31" s="20"/>
      <c r="V31" s="20"/>
      <c r="W31" s="20">
        <v>2606332</v>
      </c>
      <c r="X31" s="20"/>
      <c r="Y31" s="20">
        <v>2606332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-9077200</v>
      </c>
      <c r="G32" s="20">
        <v>-61748612</v>
      </c>
      <c r="H32" s="20">
        <v>1768732</v>
      </c>
      <c r="I32" s="20">
        <v>-994314</v>
      </c>
      <c r="J32" s="20">
        <v>-60974194</v>
      </c>
      <c r="K32" s="20">
        <v>248237</v>
      </c>
      <c r="L32" s="20">
        <v>1188823</v>
      </c>
      <c r="M32" s="20">
        <v>-1017091</v>
      </c>
      <c r="N32" s="20">
        <v>419969</v>
      </c>
      <c r="O32" s="20"/>
      <c r="P32" s="20"/>
      <c r="Q32" s="20"/>
      <c r="R32" s="20"/>
      <c r="S32" s="20"/>
      <c r="T32" s="20"/>
      <c r="U32" s="20"/>
      <c r="V32" s="20"/>
      <c r="W32" s="20">
        <v>-60554225</v>
      </c>
      <c r="X32" s="20">
        <v>-4538598</v>
      </c>
      <c r="Y32" s="20">
        <v>-56015627</v>
      </c>
      <c r="Z32" s="21">
        <v>1234.2055189730397</v>
      </c>
      <c r="AA32" s="22">
        <v>-9077200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>
        <v>316170</v>
      </c>
      <c r="L35" s="20">
        <v>321803</v>
      </c>
      <c r="M35" s="20">
        <v>644916</v>
      </c>
      <c r="N35" s="20">
        <v>1282889</v>
      </c>
      <c r="O35" s="20"/>
      <c r="P35" s="20"/>
      <c r="Q35" s="20"/>
      <c r="R35" s="20"/>
      <c r="S35" s="20"/>
      <c r="T35" s="20"/>
      <c r="U35" s="20"/>
      <c r="V35" s="20"/>
      <c r="W35" s="20">
        <v>29776066</v>
      </c>
      <c r="X35" s="20">
        <v>3559896</v>
      </c>
      <c r="Y35" s="20">
        <v>26216170</v>
      </c>
      <c r="Z35" s="21">
        <v>736.4307833711996</v>
      </c>
      <c r="AA35" s="22">
        <v>7119788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-1957412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573304</v>
      </c>
      <c r="L37" s="31">
        <f t="shared" si="3"/>
        <v>1508181</v>
      </c>
      <c r="M37" s="31">
        <f t="shared" si="3"/>
        <v>-372175</v>
      </c>
      <c r="N37" s="31">
        <f t="shared" si="3"/>
        <v>1709310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-28171827</v>
      </c>
      <c r="X37" s="31">
        <f t="shared" si="3"/>
        <v>-978702</v>
      </c>
      <c r="Y37" s="31">
        <f t="shared" si="3"/>
        <v>-27193125</v>
      </c>
      <c r="Z37" s="32">
        <f>+IF(X37&lt;&gt;0,+(Y37/X37)*100,0)</f>
        <v>2778.4887534714348</v>
      </c>
      <c r="AA37" s="33">
        <f>SUM(AA29:AA36)</f>
        <v>-1957412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-1957412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573304</v>
      </c>
      <c r="L44" s="31">
        <f t="shared" si="5"/>
        <v>1508181</v>
      </c>
      <c r="M44" s="31">
        <f t="shared" si="5"/>
        <v>-372175</v>
      </c>
      <c r="N44" s="31">
        <f t="shared" si="5"/>
        <v>1709310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-28171827</v>
      </c>
      <c r="X44" s="31">
        <f t="shared" si="5"/>
        <v>-978702</v>
      </c>
      <c r="Y44" s="31">
        <f t="shared" si="5"/>
        <v>-27193125</v>
      </c>
      <c r="Z44" s="32">
        <f>+IF(X44&lt;&gt;0,+(Y44/X44)*100,0)</f>
        <v>2778.4887534714348</v>
      </c>
      <c r="AA44" s="33">
        <f>+AA37+AA43</f>
        <v>-1957412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17916904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1835554</v>
      </c>
      <c r="L45" s="44">
        <f t="shared" si="6"/>
        <v>3480415</v>
      </c>
      <c r="M45" s="44">
        <f t="shared" si="6"/>
        <v>2874376</v>
      </c>
      <c r="N45" s="44">
        <f t="shared" si="6"/>
        <v>8190345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346233891</v>
      </c>
      <c r="X45" s="44">
        <f t="shared" si="6"/>
        <v>9208169</v>
      </c>
      <c r="Y45" s="44">
        <f t="shared" si="6"/>
        <v>337025722</v>
      </c>
      <c r="Z45" s="45">
        <f>+IF(X45&lt;&gt;0,+(Y45/X45)*100,0)</f>
        <v>3660.0731589526645</v>
      </c>
      <c r="AA45" s="46">
        <f>+AA26-AA44</f>
        <v>17916904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17417482</v>
      </c>
      <c r="G47" s="20">
        <v>-340345569</v>
      </c>
      <c r="H47" s="20"/>
      <c r="I47" s="20"/>
      <c r="J47" s="20">
        <v>-340345569</v>
      </c>
      <c r="K47" s="20">
        <v>3958851</v>
      </c>
      <c r="L47" s="20"/>
      <c r="M47" s="20"/>
      <c r="N47" s="20">
        <v>3958851</v>
      </c>
      <c r="O47" s="20"/>
      <c r="P47" s="20"/>
      <c r="Q47" s="20"/>
      <c r="R47" s="20"/>
      <c r="S47" s="20"/>
      <c r="T47" s="20"/>
      <c r="U47" s="20"/>
      <c r="V47" s="20"/>
      <c r="W47" s="20">
        <v>-336386718</v>
      </c>
      <c r="X47" s="20">
        <v>8708736</v>
      </c>
      <c r="Y47" s="20">
        <v>-345095454</v>
      </c>
      <c r="Z47" s="47">
        <v>-3962.6353812998809</v>
      </c>
      <c r="AA47" s="22">
        <v>17417482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17417482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3958851</v>
      </c>
      <c r="L50" s="52">
        <f t="shared" si="7"/>
        <v>0</v>
      </c>
      <c r="M50" s="52">
        <f t="shared" si="7"/>
        <v>0</v>
      </c>
      <c r="N50" s="52">
        <f t="shared" si="7"/>
        <v>3958851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-336386718</v>
      </c>
      <c r="X50" s="52">
        <f t="shared" si="7"/>
        <v>8708736</v>
      </c>
      <c r="Y50" s="52">
        <f t="shared" si="7"/>
        <v>-345095454</v>
      </c>
      <c r="Z50" s="53">
        <f>+IF(X50&lt;&gt;0,+(Y50/X50)*100,0)</f>
        <v>-3962.6353812998809</v>
      </c>
      <c r="AA50" s="54">
        <f>SUM(AA47:AA49)</f>
        <v>17417482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-111273741</v>
      </c>
      <c r="D6" s="18"/>
      <c r="E6" s="19">
        <v>99945794</v>
      </c>
      <c r="F6" s="20">
        <v>99945794</v>
      </c>
      <c r="G6" s="20">
        <v>-117694143</v>
      </c>
      <c r="H6" s="20">
        <v>-13134665</v>
      </c>
      <c r="I6" s="20">
        <v>5974889</v>
      </c>
      <c r="J6" s="20">
        <v>-124853919</v>
      </c>
      <c r="K6" s="20">
        <v>14405139</v>
      </c>
      <c r="L6" s="20">
        <v>5000942</v>
      </c>
      <c r="M6" s="20">
        <v>18971104</v>
      </c>
      <c r="N6" s="20">
        <v>38377185</v>
      </c>
      <c r="O6" s="20"/>
      <c r="P6" s="20"/>
      <c r="Q6" s="20"/>
      <c r="R6" s="20"/>
      <c r="S6" s="20"/>
      <c r="T6" s="20"/>
      <c r="U6" s="20"/>
      <c r="V6" s="20"/>
      <c r="W6" s="20">
        <v>-86476734</v>
      </c>
      <c r="X6" s="20">
        <v>77504790</v>
      </c>
      <c r="Y6" s="20">
        <v>-163981524</v>
      </c>
      <c r="Z6" s="21">
        <v>-211.57598646483655</v>
      </c>
      <c r="AA6" s="22">
        <v>99945794</v>
      </c>
    </row>
    <row r="7" spans="1:27" ht="13.5" x14ac:dyDescent="0.25">
      <c r="A7" s="23" t="s">
        <v>35</v>
      </c>
      <c r="B7" s="17" t="s">
        <v>32</v>
      </c>
      <c r="C7" s="18">
        <v>1098613950</v>
      </c>
      <c r="D7" s="18"/>
      <c r="E7" s="19">
        <v>1049053984</v>
      </c>
      <c r="F7" s="20">
        <v>1049053984</v>
      </c>
      <c r="G7" s="20">
        <v>304152544</v>
      </c>
      <c r="H7" s="20">
        <v>-220145927</v>
      </c>
      <c r="I7" s="20">
        <v>672390372</v>
      </c>
      <c r="J7" s="20">
        <v>756396989</v>
      </c>
      <c r="K7" s="20">
        <v>26621738</v>
      </c>
      <c r="L7" s="20">
        <v>-566199666</v>
      </c>
      <c r="M7" s="20">
        <v>717710151</v>
      </c>
      <c r="N7" s="20">
        <v>178132223</v>
      </c>
      <c r="O7" s="20"/>
      <c r="P7" s="20"/>
      <c r="Q7" s="20"/>
      <c r="R7" s="20"/>
      <c r="S7" s="20"/>
      <c r="T7" s="20"/>
      <c r="U7" s="20"/>
      <c r="V7" s="20"/>
      <c r="W7" s="20">
        <v>934529212</v>
      </c>
      <c r="X7" s="20">
        <v>540291624</v>
      </c>
      <c r="Y7" s="20">
        <v>394237588</v>
      </c>
      <c r="Z7" s="21">
        <v>72.967555018028563</v>
      </c>
      <c r="AA7" s="22">
        <v>1049053984</v>
      </c>
    </row>
    <row r="8" spans="1:27" ht="13.5" x14ac:dyDescent="0.25">
      <c r="A8" s="23" t="s">
        <v>36</v>
      </c>
      <c r="B8" s="17" t="s">
        <v>32</v>
      </c>
      <c r="C8" s="18">
        <v>10872937</v>
      </c>
      <c r="D8" s="18"/>
      <c r="E8" s="19">
        <v>-41997511</v>
      </c>
      <c r="F8" s="20">
        <v>-41997511</v>
      </c>
      <c r="G8" s="20">
        <v>-66176429</v>
      </c>
      <c r="H8" s="20">
        <v>-2888172</v>
      </c>
      <c r="I8" s="20">
        <v>12354206</v>
      </c>
      <c r="J8" s="20">
        <v>-56710395</v>
      </c>
      <c r="K8" s="20">
        <v>1076186</v>
      </c>
      <c r="L8" s="20">
        <v>-12362892</v>
      </c>
      <c r="M8" s="20">
        <v>13542082</v>
      </c>
      <c r="N8" s="20">
        <v>2255376</v>
      </c>
      <c r="O8" s="20"/>
      <c r="P8" s="20"/>
      <c r="Q8" s="20"/>
      <c r="R8" s="20"/>
      <c r="S8" s="20"/>
      <c r="T8" s="20"/>
      <c r="U8" s="20"/>
      <c r="V8" s="20"/>
      <c r="W8" s="20">
        <v>-54455019</v>
      </c>
      <c r="X8" s="20">
        <v>-40082801</v>
      </c>
      <c r="Y8" s="20">
        <v>-14372218</v>
      </c>
      <c r="Z8" s="21">
        <v>35.856321518049597</v>
      </c>
      <c r="AA8" s="22">
        <v>-41997511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36336465</v>
      </c>
      <c r="D10" s="18"/>
      <c r="E10" s="19">
        <v>76062284</v>
      </c>
      <c r="F10" s="20">
        <v>76062284</v>
      </c>
      <c r="G10" s="20">
        <v>5608144</v>
      </c>
      <c r="H10" s="20">
        <v>570592</v>
      </c>
      <c r="I10" s="20">
        <v>10200227</v>
      </c>
      <c r="J10" s="20">
        <v>16378963</v>
      </c>
      <c r="K10" s="20">
        <v>-20363773</v>
      </c>
      <c r="L10" s="20">
        <v>9066449</v>
      </c>
      <c r="M10" s="20">
        <v>-1607972</v>
      </c>
      <c r="N10" s="20">
        <v>-12905296</v>
      </c>
      <c r="O10" s="20"/>
      <c r="P10" s="20"/>
      <c r="Q10" s="20"/>
      <c r="R10" s="20"/>
      <c r="S10" s="20"/>
      <c r="T10" s="20"/>
      <c r="U10" s="20"/>
      <c r="V10" s="20"/>
      <c r="W10" s="20">
        <v>3473667</v>
      </c>
      <c r="X10" s="20">
        <v>35384783</v>
      </c>
      <c r="Y10" s="20">
        <v>-31911116</v>
      </c>
      <c r="Z10" s="21">
        <v>-90.18316150193715</v>
      </c>
      <c r="AA10" s="22">
        <v>76062284</v>
      </c>
    </row>
    <row r="11" spans="1:27" ht="13.5" x14ac:dyDescent="0.25">
      <c r="A11" s="23" t="s">
        <v>39</v>
      </c>
      <c r="B11" s="17" t="s">
        <v>32</v>
      </c>
      <c r="C11" s="18">
        <v>48814005</v>
      </c>
      <c r="D11" s="18"/>
      <c r="E11" s="19">
        <v>27860627</v>
      </c>
      <c r="F11" s="20">
        <v>27860627</v>
      </c>
      <c r="G11" s="24">
        <v>49158806</v>
      </c>
      <c r="H11" s="24">
        <v>2031045</v>
      </c>
      <c r="I11" s="24">
        <v>1673476</v>
      </c>
      <c r="J11" s="20">
        <v>52863327</v>
      </c>
      <c r="K11" s="24">
        <v>1929513</v>
      </c>
      <c r="L11" s="24">
        <v>2133874</v>
      </c>
      <c r="M11" s="20">
        <v>2375418</v>
      </c>
      <c r="N11" s="24">
        <v>6438805</v>
      </c>
      <c r="O11" s="24"/>
      <c r="P11" s="24"/>
      <c r="Q11" s="20"/>
      <c r="R11" s="24"/>
      <c r="S11" s="24"/>
      <c r="T11" s="20"/>
      <c r="U11" s="24"/>
      <c r="V11" s="24"/>
      <c r="W11" s="24">
        <v>59302132</v>
      </c>
      <c r="X11" s="20">
        <v>26814467</v>
      </c>
      <c r="Y11" s="24">
        <v>32487665</v>
      </c>
      <c r="Z11" s="25">
        <v>121.15722829769466</v>
      </c>
      <c r="AA11" s="26">
        <v>27860627</v>
      </c>
    </row>
    <row r="12" spans="1:27" ht="13.5" x14ac:dyDescent="0.25">
      <c r="A12" s="23" t="s">
        <v>40</v>
      </c>
      <c r="B12" s="17" t="s">
        <v>32</v>
      </c>
      <c r="C12" s="18">
        <v>-9933217</v>
      </c>
      <c r="D12" s="18"/>
      <c r="E12" s="19">
        <v>-7838205</v>
      </c>
      <c r="F12" s="20">
        <v>-7838205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-7838221</v>
      </c>
      <c r="Y12" s="20">
        <v>-2094995</v>
      </c>
      <c r="Z12" s="21">
        <v>26.727939924123088</v>
      </c>
      <c r="AA12" s="22">
        <v>-7838205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1073430399</v>
      </c>
      <c r="D13" s="29">
        <f>SUM(D6:D12)</f>
        <v>0</v>
      </c>
      <c r="E13" s="30">
        <f t="shared" si="0"/>
        <v>1203086973</v>
      </c>
      <c r="F13" s="31">
        <f t="shared" si="0"/>
        <v>1203086973</v>
      </c>
      <c r="G13" s="31">
        <f t="shared" si="0"/>
        <v>165115706</v>
      </c>
      <c r="H13" s="31">
        <f t="shared" si="0"/>
        <v>-233567127</v>
      </c>
      <c r="I13" s="31">
        <f t="shared" si="0"/>
        <v>702593170</v>
      </c>
      <c r="J13" s="31">
        <f t="shared" si="0"/>
        <v>634141749</v>
      </c>
      <c r="K13" s="31">
        <f t="shared" si="0"/>
        <v>23668803</v>
      </c>
      <c r="L13" s="31">
        <f t="shared" si="0"/>
        <v>-562361293</v>
      </c>
      <c r="M13" s="31">
        <f t="shared" si="0"/>
        <v>750990783</v>
      </c>
      <c r="N13" s="31">
        <f t="shared" si="0"/>
        <v>212298293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846440042</v>
      </c>
      <c r="X13" s="31">
        <f t="shared" si="0"/>
        <v>632074642</v>
      </c>
      <c r="Y13" s="31">
        <f t="shared" si="0"/>
        <v>214365400</v>
      </c>
      <c r="Z13" s="32">
        <f>+IF(X13&lt;&gt;0,+(Y13/X13)*100,0)</f>
        <v>33.914570488337993</v>
      </c>
      <c r="AA13" s="33">
        <f>SUM(AA6:AA12)</f>
        <v>1203086973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2634168081</v>
      </c>
      <c r="D17" s="18"/>
      <c r="E17" s="19">
        <v>2158866025</v>
      </c>
      <c r="F17" s="20">
        <v>2158866025</v>
      </c>
      <c r="G17" s="24">
        <v>1795112472</v>
      </c>
      <c r="H17" s="24">
        <v>426422513</v>
      </c>
      <c r="I17" s="24">
        <v>363045328</v>
      </c>
      <c r="J17" s="20">
        <v>2584580313</v>
      </c>
      <c r="K17" s="24">
        <v>44709411</v>
      </c>
      <c r="L17" s="24">
        <v>-221401450</v>
      </c>
      <c r="M17" s="20">
        <v>341166522</v>
      </c>
      <c r="N17" s="24">
        <v>164474483</v>
      </c>
      <c r="O17" s="24"/>
      <c r="P17" s="24"/>
      <c r="Q17" s="20"/>
      <c r="R17" s="24"/>
      <c r="S17" s="24"/>
      <c r="T17" s="20"/>
      <c r="U17" s="24"/>
      <c r="V17" s="24"/>
      <c r="W17" s="24">
        <v>2749054796</v>
      </c>
      <c r="X17" s="20">
        <v>1243921013</v>
      </c>
      <c r="Y17" s="24">
        <v>1505133783</v>
      </c>
      <c r="Z17" s="25">
        <v>120.99914442075593</v>
      </c>
      <c r="AA17" s="26">
        <v>2158866025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2634168081</v>
      </c>
      <c r="D25" s="29">
        <f t="shared" ref="D25:Y25" si="1">SUM(D15:D24)</f>
        <v>0</v>
      </c>
      <c r="E25" s="35">
        <f t="shared" si="1"/>
        <v>2158866025</v>
      </c>
      <c r="F25" s="36">
        <f t="shared" si="1"/>
        <v>2158866025</v>
      </c>
      <c r="G25" s="36">
        <f t="shared" si="1"/>
        <v>1795112472</v>
      </c>
      <c r="H25" s="36">
        <f t="shared" si="1"/>
        <v>426422513</v>
      </c>
      <c r="I25" s="36">
        <f t="shared" si="1"/>
        <v>363045328</v>
      </c>
      <c r="J25" s="36">
        <f t="shared" si="1"/>
        <v>2584580313</v>
      </c>
      <c r="K25" s="36">
        <f t="shared" si="1"/>
        <v>44709411</v>
      </c>
      <c r="L25" s="36">
        <f t="shared" si="1"/>
        <v>-221401450</v>
      </c>
      <c r="M25" s="36">
        <f t="shared" si="1"/>
        <v>341166522</v>
      </c>
      <c r="N25" s="36">
        <f t="shared" si="1"/>
        <v>164474483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2749054796</v>
      </c>
      <c r="X25" s="36">
        <f t="shared" si="1"/>
        <v>1243921013</v>
      </c>
      <c r="Y25" s="36">
        <f t="shared" si="1"/>
        <v>1505133783</v>
      </c>
      <c r="Z25" s="37">
        <f>+IF(X25&lt;&gt;0,+(Y25/X25)*100,0)</f>
        <v>120.99914442075593</v>
      </c>
      <c r="AA25" s="38">
        <f>SUM(AA15:AA24)</f>
        <v>2158866025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3707598480</v>
      </c>
      <c r="D26" s="29">
        <f>+D13+D25</f>
        <v>0</v>
      </c>
      <c r="E26" s="30">
        <f t="shared" si="2"/>
        <v>3361952998</v>
      </c>
      <c r="F26" s="31">
        <f t="shared" si="2"/>
        <v>3361952998</v>
      </c>
      <c r="G26" s="31">
        <f t="shared" si="2"/>
        <v>1960228178</v>
      </c>
      <c r="H26" s="31">
        <f t="shared" si="2"/>
        <v>192855386</v>
      </c>
      <c r="I26" s="31">
        <f t="shared" si="2"/>
        <v>1065638498</v>
      </c>
      <c r="J26" s="31">
        <f t="shared" si="2"/>
        <v>3218722062</v>
      </c>
      <c r="K26" s="31">
        <f t="shared" si="2"/>
        <v>68378214</v>
      </c>
      <c r="L26" s="31">
        <f t="shared" si="2"/>
        <v>-783762743</v>
      </c>
      <c r="M26" s="31">
        <f t="shared" si="2"/>
        <v>1092157305</v>
      </c>
      <c r="N26" s="31">
        <f t="shared" si="2"/>
        <v>376772776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3595494838</v>
      </c>
      <c r="X26" s="31">
        <f t="shared" si="2"/>
        <v>1875995655</v>
      </c>
      <c r="Y26" s="31">
        <f t="shared" si="2"/>
        <v>1719499183</v>
      </c>
      <c r="Z26" s="32">
        <f>+IF(X26&lt;&gt;0,+(Y26/X26)*100,0)</f>
        <v>91.657951254689877</v>
      </c>
      <c r="AA26" s="33">
        <f>+AA13+AA25</f>
        <v>3361952998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4238794</v>
      </c>
      <c r="D31" s="18"/>
      <c r="E31" s="19">
        <v>141507</v>
      </c>
      <c r="F31" s="20">
        <v>141507</v>
      </c>
      <c r="G31" s="20">
        <v>2989364</v>
      </c>
      <c r="H31" s="20">
        <v>47644</v>
      </c>
      <c r="I31" s="20">
        <v>27521</v>
      </c>
      <c r="J31" s="20">
        <v>3064529</v>
      </c>
      <c r="K31" s="20">
        <v>457054</v>
      </c>
      <c r="L31" s="20">
        <v>-2786</v>
      </c>
      <c r="M31" s="20">
        <v>10112</v>
      </c>
      <c r="N31" s="20">
        <v>464380</v>
      </c>
      <c r="O31" s="20"/>
      <c r="P31" s="20"/>
      <c r="Q31" s="20"/>
      <c r="R31" s="20"/>
      <c r="S31" s="20"/>
      <c r="T31" s="20"/>
      <c r="U31" s="20"/>
      <c r="V31" s="20"/>
      <c r="W31" s="20">
        <v>3528909</v>
      </c>
      <c r="X31" s="20">
        <v>-47301</v>
      </c>
      <c r="Y31" s="20">
        <v>3576210</v>
      </c>
      <c r="Z31" s="21">
        <v>-7560.5378321811368</v>
      </c>
      <c r="AA31" s="22">
        <v>141507</v>
      </c>
    </row>
    <row r="32" spans="1:27" ht="13.5" x14ac:dyDescent="0.25">
      <c r="A32" s="23" t="s">
        <v>59</v>
      </c>
      <c r="B32" s="17" t="s">
        <v>32</v>
      </c>
      <c r="C32" s="18">
        <v>69149612</v>
      </c>
      <c r="D32" s="18"/>
      <c r="E32" s="19">
        <v>24105344</v>
      </c>
      <c r="F32" s="20">
        <v>24105344</v>
      </c>
      <c r="G32" s="20">
        <v>-33871165</v>
      </c>
      <c r="H32" s="20">
        <v>16186851</v>
      </c>
      <c r="I32" s="20">
        <v>10397473</v>
      </c>
      <c r="J32" s="20">
        <v>-7286841</v>
      </c>
      <c r="K32" s="20">
        <v>6503665</v>
      </c>
      <c r="L32" s="20">
        <v>24289108</v>
      </c>
      <c r="M32" s="20">
        <v>19617233</v>
      </c>
      <c r="N32" s="20">
        <v>50410006</v>
      </c>
      <c r="O32" s="20"/>
      <c r="P32" s="20"/>
      <c r="Q32" s="20"/>
      <c r="R32" s="20"/>
      <c r="S32" s="20"/>
      <c r="T32" s="20"/>
      <c r="U32" s="20"/>
      <c r="V32" s="20"/>
      <c r="W32" s="20">
        <v>43123165</v>
      </c>
      <c r="X32" s="20">
        <v>16073708</v>
      </c>
      <c r="Y32" s="20">
        <v>27049457</v>
      </c>
      <c r="Z32" s="21">
        <v>168.28386455695227</v>
      </c>
      <c r="AA32" s="22">
        <v>24105344</v>
      </c>
    </row>
    <row r="33" spans="1:27" ht="13.5" x14ac:dyDescent="0.25">
      <c r="A33" s="23" t="s">
        <v>60</v>
      </c>
      <c r="B33" s="17" t="s">
        <v>32</v>
      </c>
      <c r="C33" s="18">
        <v>25996064</v>
      </c>
      <c r="D33" s="18"/>
      <c r="E33" s="19">
        <v>52990603</v>
      </c>
      <c r="F33" s="20">
        <v>52990603</v>
      </c>
      <c r="G33" s="20">
        <v>19062301</v>
      </c>
      <c r="H33" s="20">
        <v>-38735536</v>
      </c>
      <c r="I33" s="20">
        <v>-3338236</v>
      </c>
      <c r="J33" s="20">
        <v>-23011471</v>
      </c>
      <c r="K33" s="20">
        <v>24341898</v>
      </c>
      <c r="L33" s="20">
        <v>-15469934</v>
      </c>
      <c r="M33" s="20">
        <v>-1164252</v>
      </c>
      <c r="N33" s="20">
        <v>7707712</v>
      </c>
      <c r="O33" s="20"/>
      <c r="P33" s="20"/>
      <c r="Q33" s="20"/>
      <c r="R33" s="20"/>
      <c r="S33" s="20"/>
      <c r="T33" s="20"/>
      <c r="U33" s="20"/>
      <c r="V33" s="20"/>
      <c r="W33" s="20">
        <v>-15303759</v>
      </c>
      <c r="X33" s="20">
        <v>26532103</v>
      </c>
      <c r="Y33" s="20">
        <v>-41835862</v>
      </c>
      <c r="Z33" s="21">
        <v>-157.68015825959969</v>
      </c>
      <c r="AA33" s="22">
        <v>52990603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</v>
      </c>
    </row>
    <row r="35" spans="1:27" ht="13.5" x14ac:dyDescent="0.25">
      <c r="A35" s="23" t="s">
        <v>39</v>
      </c>
      <c r="B35" s="17" t="s">
        <v>32</v>
      </c>
      <c r="C35" s="18">
        <v>79992496</v>
      </c>
      <c r="D35" s="18"/>
      <c r="E35" s="19">
        <v>69193396</v>
      </c>
      <c r="F35" s="20">
        <v>69193396</v>
      </c>
      <c r="G35" s="20">
        <v>77596131</v>
      </c>
      <c r="H35" s="20">
        <v>874395</v>
      </c>
      <c r="I35" s="20">
        <v>1338722</v>
      </c>
      <c r="J35" s="20">
        <v>79809248</v>
      </c>
      <c r="K35" s="20">
        <v>1160518</v>
      </c>
      <c r="L35" s="20">
        <v>673809</v>
      </c>
      <c r="M35" s="20">
        <v>2175355</v>
      </c>
      <c r="N35" s="20">
        <v>4009682</v>
      </c>
      <c r="O35" s="20"/>
      <c r="P35" s="20"/>
      <c r="Q35" s="20"/>
      <c r="R35" s="20"/>
      <c r="S35" s="20"/>
      <c r="T35" s="20"/>
      <c r="U35" s="20"/>
      <c r="V35" s="20"/>
      <c r="W35" s="20">
        <v>83818930</v>
      </c>
      <c r="X35" s="20">
        <v>51490599</v>
      </c>
      <c r="Y35" s="20">
        <v>32328331</v>
      </c>
      <c r="Z35" s="21">
        <v>62.784919243219527</v>
      </c>
      <c r="AA35" s="22">
        <v>69193396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179376966</v>
      </c>
      <c r="D37" s="29">
        <f t="shared" ref="D37:Y37" si="3">SUM(D29:D36)</f>
        <v>0</v>
      </c>
      <c r="E37" s="30">
        <f t="shared" si="3"/>
        <v>146430849</v>
      </c>
      <c r="F37" s="31">
        <f t="shared" si="3"/>
        <v>146430849</v>
      </c>
      <c r="G37" s="31">
        <f t="shared" si="3"/>
        <v>65776631</v>
      </c>
      <c r="H37" s="31">
        <f t="shared" si="3"/>
        <v>-21626646</v>
      </c>
      <c r="I37" s="31">
        <f t="shared" si="3"/>
        <v>8425480</v>
      </c>
      <c r="J37" s="31">
        <f t="shared" si="3"/>
        <v>52575465</v>
      </c>
      <c r="K37" s="31">
        <f t="shared" si="3"/>
        <v>32463135</v>
      </c>
      <c r="L37" s="31">
        <f t="shared" si="3"/>
        <v>9490197</v>
      </c>
      <c r="M37" s="31">
        <f t="shared" si="3"/>
        <v>20638448</v>
      </c>
      <c r="N37" s="31">
        <f t="shared" si="3"/>
        <v>62591780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115167245</v>
      </c>
      <c r="X37" s="31">
        <f t="shared" si="3"/>
        <v>94049109</v>
      </c>
      <c r="Y37" s="31">
        <f t="shared" si="3"/>
        <v>21118136</v>
      </c>
      <c r="Z37" s="32">
        <f>+IF(X37&lt;&gt;0,+(Y37/X37)*100,0)</f>
        <v>22.454371151990394</v>
      </c>
      <c r="AA37" s="33">
        <f>SUM(AA29:AA36)</f>
        <v>146430849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/>
      <c r="P39" s="20"/>
      <c r="Q39" s="20"/>
      <c r="R39" s="20"/>
      <c r="S39" s="20"/>
      <c r="T39" s="20"/>
      <c r="U39" s="20"/>
      <c r="V39" s="20"/>
      <c r="W39" s="20">
        <v>241902</v>
      </c>
      <c r="X39" s="20">
        <v>50851</v>
      </c>
      <c r="Y39" s="20">
        <v>191051</v>
      </c>
      <c r="Z39" s="21">
        <v>375.70745904701977</v>
      </c>
      <c r="AA39" s="22">
        <v>50851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241902</v>
      </c>
      <c r="X43" s="36">
        <f t="shared" si="4"/>
        <v>50851</v>
      </c>
      <c r="Y43" s="36">
        <f t="shared" si="4"/>
        <v>191051</v>
      </c>
      <c r="Z43" s="37">
        <f>+IF(X43&lt;&gt;0,+(Y43/X43)*100,0)</f>
        <v>375.70745904701977</v>
      </c>
      <c r="AA43" s="38">
        <f>SUM(AA39:AA42)</f>
        <v>50851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179567541</v>
      </c>
      <c r="D44" s="29">
        <f>+D37+D43</f>
        <v>0</v>
      </c>
      <c r="E44" s="30">
        <f t="shared" si="5"/>
        <v>146481700</v>
      </c>
      <c r="F44" s="31">
        <f t="shared" si="5"/>
        <v>146481700</v>
      </c>
      <c r="G44" s="31">
        <f t="shared" si="5"/>
        <v>65969639</v>
      </c>
      <c r="H44" s="31">
        <f t="shared" si="5"/>
        <v>-21624258</v>
      </c>
      <c r="I44" s="31">
        <f t="shared" si="5"/>
        <v>8427748</v>
      </c>
      <c r="J44" s="31">
        <f t="shared" si="5"/>
        <v>52773129</v>
      </c>
      <c r="K44" s="31">
        <f t="shared" si="5"/>
        <v>32465437</v>
      </c>
      <c r="L44" s="31">
        <f t="shared" si="5"/>
        <v>9492377</v>
      </c>
      <c r="M44" s="31">
        <f t="shared" si="5"/>
        <v>20678204</v>
      </c>
      <c r="N44" s="31">
        <f t="shared" si="5"/>
        <v>62636018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115409147</v>
      </c>
      <c r="X44" s="31">
        <f t="shared" si="5"/>
        <v>94099960</v>
      </c>
      <c r="Y44" s="31">
        <f t="shared" si="5"/>
        <v>21309187</v>
      </c>
      <c r="Z44" s="32">
        <f>+IF(X44&lt;&gt;0,+(Y44/X44)*100,0)</f>
        <v>22.645266799263254</v>
      </c>
      <c r="AA44" s="33">
        <f>+AA37+AA43</f>
        <v>146481700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3528030939</v>
      </c>
      <c r="D45" s="42">
        <f t="shared" si="6"/>
        <v>0</v>
      </c>
      <c r="E45" s="43">
        <f t="shared" si="6"/>
        <v>3215471298</v>
      </c>
      <c r="F45" s="44">
        <f t="shared" si="6"/>
        <v>3215471298</v>
      </c>
      <c r="G45" s="44">
        <f t="shared" si="6"/>
        <v>1894258539</v>
      </c>
      <c r="H45" s="44">
        <f t="shared" si="6"/>
        <v>214479644</v>
      </c>
      <c r="I45" s="44">
        <f t="shared" si="6"/>
        <v>1057210750</v>
      </c>
      <c r="J45" s="44">
        <f t="shared" si="6"/>
        <v>3165948933</v>
      </c>
      <c r="K45" s="44">
        <f t="shared" si="6"/>
        <v>35912777</v>
      </c>
      <c r="L45" s="44">
        <f t="shared" si="6"/>
        <v>-793255120</v>
      </c>
      <c r="M45" s="44">
        <f t="shared" si="6"/>
        <v>1071479101</v>
      </c>
      <c r="N45" s="44">
        <f t="shared" si="6"/>
        <v>314136758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3480085691</v>
      </c>
      <c r="X45" s="44">
        <f t="shared" si="6"/>
        <v>1781895695</v>
      </c>
      <c r="Y45" s="44">
        <f t="shared" si="6"/>
        <v>1698189996</v>
      </c>
      <c r="Z45" s="45">
        <f>+IF(X45&lt;&gt;0,+(Y45/X45)*100,0)</f>
        <v>95.302435533410943</v>
      </c>
      <c r="AA45" s="46">
        <f>+AA26-AA44</f>
        <v>3215471298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66811386</v>
      </c>
      <c r="D47" s="18"/>
      <c r="E47" s="19">
        <v>447856783</v>
      </c>
      <c r="F47" s="20">
        <v>447856783</v>
      </c>
      <c r="G47" s="20">
        <v>59457608</v>
      </c>
      <c r="H47" s="20">
        <v>7909603</v>
      </c>
      <c r="I47" s="20">
        <v>75371515</v>
      </c>
      <c r="J47" s="20">
        <v>142738726</v>
      </c>
      <c r="K47" s="20">
        <v>-24809398</v>
      </c>
      <c r="L47" s="20">
        <v>-75403746</v>
      </c>
      <c r="M47" s="20">
        <v>59919712</v>
      </c>
      <c r="N47" s="20">
        <v>-40293432</v>
      </c>
      <c r="O47" s="20"/>
      <c r="P47" s="20"/>
      <c r="Q47" s="20"/>
      <c r="R47" s="20"/>
      <c r="S47" s="20"/>
      <c r="T47" s="20"/>
      <c r="U47" s="20"/>
      <c r="V47" s="20"/>
      <c r="W47" s="20">
        <v>102445294</v>
      </c>
      <c r="X47" s="20">
        <v>240243704</v>
      </c>
      <c r="Y47" s="20">
        <v>-137798410</v>
      </c>
      <c r="Z47" s="47">
        <v>-57.357761184035027</v>
      </c>
      <c r="AA47" s="22">
        <v>447856783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66811386</v>
      </c>
      <c r="D50" s="50">
        <f t="shared" ref="D50:Y50" si="7">SUM(D47:D49)</f>
        <v>0</v>
      </c>
      <c r="E50" s="51">
        <f t="shared" si="7"/>
        <v>447856783</v>
      </c>
      <c r="F50" s="52">
        <f t="shared" si="7"/>
        <v>447856783</v>
      </c>
      <c r="G50" s="52">
        <f t="shared" si="7"/>
        <v>59457608</v>
      </c>
      <c r="H50" s="52">
        <f t="shared" si="7"/>
        <v>7909603</v>
      </c>
      <c r="I50" s="52">
        <f t="shared" si="7"/>
        <v>75371515</v>
      </c>
      <c r="J50" s="52">
        <f t="shared" si="7"/>
        <v>142738726</v>
      </c>
      <c r="K50" s="52">
        <f t="shared" si="7"/>
        <v>-24809398</v>
      </c>
      <c r="L50" s="52">
        <f t="shared" si="7"/>
        <v>-75403746</v>
      </c>
      <c r="M50" s="52">
        <f t="shared" si="7"/>
        <v>59919712</v>
      </c>
      <c r="N50" s="52">
        <f t="shared" si="7"/>
        <v>-40293432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102445294</v>
      </c>
      <c r="X50" s="52">
        <f t="shared" si="7"/>
        <v>240243704</v>
      </c>
      <c r="Y50" s="52">
        <f t="shared" si="7"/>
        <v>-137798410</v>
      </c>
      <c r="Z50" s="53">
        <f>+IF(X50&lt;&gt;0,+(Y50/X50)*100,0)</f>
        <v>-57.357761184035027</v>
      </c>
      <c r="AA50" s="54">
        <f>SUM(AA47:AA49)</f>
        <v>447856783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312951-7C92-409F-A1A8-F5ADCB910A96}"/>
</file>

<file path=customXml/itemProps2.xml><?xml version="1.0" encoding="utf-8"?>
<ds:datastoreItem xmlns:ds="http://schemas.openxmlformats.org/officeDocument/2006/customXml" ds:itemID="{29DBCCEB-324B-44AA-82C2-EE0668B1F7FC}"/>
</file>

<file path=customXml/itemProps3.xml><?xml version="1.0" encoding="utf-8"?>
<ds:datastoreItem xmlns:ds="http://schemas.openxmlformats.org/officeDocument/2006/customXml" ds:itemID="{8D21B60F-3C22-42BA-9ECE-158A68820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2024-02-29T11:43:35Z</dcterms:created>
  <dcterms:modified xsi:type="dcterms:W3CDTF">2024-02-29T12:07:06Z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